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龙岩市中心城区环卫保洁一体化服务项目（2026-2029年）招标文件预公告稿\"/>
    </mc:Choice>
  </mc:AlternateContent>
  <bookViews>
    <workbookView windowWidth="20745" windowHeight="9675" firstSheet="6" activeTab="6"/>
  </bookViews>
  <sheets>
    <sheet name="附表1-1道路-南片" sheetId="2" r:id="rId1"/>
    <sheet name="附表1-2道路-北片" sheetId="1" r:id="rId2"/>
    <sheet name="附表1-3天桥-南片" sheetId="4" r:id="rId3"/>
    <sheet name="附表1-4天桥-北片" sheetId="3" r:id="rId4"/>
    <sheet name="附表2-1垃圾运输-南片" sheetId="6" r:id="rId5"/>
    <sheet name="附表2-2垃圾运输-北片" sheetId="5" r:id="rId6"/>
    <sheet name="附表3-1公厕-南片" sheetId="8" r:id="rId7"/>
    <sheet name="附表3-2公厕-北片" sheetId="7" r:id="rId8"/>
    <sheet name="附表4-1转运站-南片" sheetId="10" r:id="rId9"/>
    <sheet name="附表4-2转运站-北片" sheetId="9" r:id="rId10"/>
    <sheet name="附表5-1二道栏及人行天桥栏杆-南片区" sheetId="12" r:id="rId11"/>
    <sheet name="附表5-2二道栏及人行天桥栏杆-北片区" sheetId="11" r:id="rId12"/>
    <sheet name="附表6-1隔离栏-南片" sheetId="14" r:id="rId13"/>
    <sheet name="附表6-2隔离栏-北片" sheetId="13" r:id="rId14"/>
    <sheet name="附表7-1市政支路-南片" sheetId="16" r:id="rId15"/>
    <sheet name="附表7-2市政支路-北片" sheetId="15" r:id="rId16"/>
    <sheet name="附表7-3背街小巷-南片" sheetId="18" r:id="rId17"/>
    <sheet name="附表7-4背街小巷-北片" sheetId="17" r:id="rId18"/>
  </sheets>
  <definedNames>
    <definedName name="_xlnm._FilterDatabase" localSheetId="0" hidden="1">'附表1-1道路-南片'!$A$2:$L$194</definedName>
    <definedName name="_xlnm._FilterDatabase" localSheetId="1" hidden="1">'附表1-2道路-北片'!$2:$193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<sst xmlns="http://schemas.openxmlformats.org/spreadsheetml/2006/main" count="4972" uniqueCount="3332">
  <si>
    <t>附表1-1 南片区道路保洁数量表</t>
  </si>
  <si>
    <t>序号</t>
  </si>
  <si>
    <t>路名</t>
  </si>
  <si>
    <t>起止点</t>
  </si>
  <si>
    <t>道路分级</t>
  </si>
  <si>
    <t>作业总面积</t>
  </si>
  <si>
    <t>人工保洁费用</t>
  </si>
  <si>
    <t>机扫长度</t>
  </si>
  <si>
    <t>机扫费用</t>
  </si>
  <si>
    <t>机洗长度</t>
  </si>
  <si>
    <t>机洗费用</t>
  </si>
  <si>
    <t>果皮箱/垃圾桶</t>
  </si>
  <si>
    <t>果皮箱费用</t>
  </si>
  <si>
    <t>犀牛南路</t>
  </si>
  <si>
    <t>陈陂南路-天马西路</t>
  </si>
  <si>
    <t>三级</t>
  </si>
  <si>
    <t>犀牛路与陈陂南路交叉口</t>
  </si>
  <si>
    <t>陈陂南路-莲西路</t>
  </si>
  <si>
    <t>二级</t>
  </si>
  <si>
    <t>龙腾中路</t>
  </si>
  <si>
    <t>东肖高速口-高坎快速通道</t>
  </si>
  <si>
    <t>龙腾南路与石门路交叉口</t>
  </si>
  <si>
    <t>高坎快速通道-东园路</t>
  </si>
  <si>
    <t>龙腾南路与东园路交叉口</t>
  </si>
  <si>
    <t>东园路-东发路</t>
  </si>
  <si>
    <t>龙腾南路与东发路交叉口</t>
  </si>
  <si>
    <t>东发路-曲潭路</t>
  </si>
  <si>
    <t>龙腾南路与曲潭路交叉口</t>
  </si>
  <si>
    <t>曲潭路-兴业路</t>
  </si>
  <si>
    <t>龙腾南路与兴业路交叉口</t>
  </si>
  <si>
    <t>兴业路-洋潭路</t>
  </si>
  <si>
    <t>龙腾南路与洋潭路交叉口</t>
  </si>
  <si>
    <t>洋潭路-双龙路</t>
  </si>
  <si>
    <t>龙腾南路与双龙路交叉口</t>
  </si>
  <si>
    <t>双龙路-金鸡路</t>
  </si>
  <si>
    <t>龙腾中路与金鸡路交叉口</t>
  </si>
  <si>
    <t>金鸡路-锦程路</t>
  </si>
  <si>
    <t>龙腾中路与锦程路交叉口</t>
  </si>
  <si>
    <t>锦程路-美术馆路</t>
  </si>
  <si>
    <t>龙腾中路与美术馆路交叉口</t>
  </si>
  <si>
    <t>一级</t>
  </si>
  <si>
    <t>美术馆路-华莲路</t>
  </si>
  <si>
    <t>龙腾中路与华莲路交叉口</t>
  </si>
  <si>
    <t>华莲路-莲西路</t>
  </si>
  <si>
    <t>龙岩大道</t>
  </si>
  <si>
    <t>龙岩大道与石门路交叉口</t>
  </si>
  <si>
    <t>石门东路-东发路</t>
  </si>
  <si>
    <t>龙岩大道与东发路交叉口</t>
  </si>
  <si>
    <t>东发路-兴业路</t>
  </si>
  <si>
    <t>龙岩大道与兴业路交叉口</t>
  </si>
  <si>
    <t>兴业路-双龙路</t>
  </si>
  <si>
    <t>龙岩大道与双龙路交叉口</t>
  </si>
  <si>
    <t>龙岩大道与金鸡路交叉口</t>
  </si>
  <si>
    <t>金鸡路-莲南路</t>
  </si>
  <si>
    <t>龙岩大道与莲南路交叉口</t>
  </si>
  <si>
    <t>莲南路-华莲路</t>
  </si>
  <si>
    <t>龙岩大道与华莲路交叉口</t>
  </si>
  <si>
    <t>莲西路-华莲路</t>
  </si>
  <si>
    <t>双龙路-华莲路（绿道）</t>
  </si>
  <si>
    <t>西安路</t>
  </si>
  <si>
    <t>九一南路</t>
  </si>
  <si>
    <t>南环路-登高中路</t>
  </si>
  <si>
    <t>曹溪路</t>
  </si>
  <si>
    <t>月山高速桥-双龙路</t>
  </si>
  <si>
    <t>曹溪路与双龙路交叉口</t>
  </si>
  <si>
    <t>曹溪路与金鸡路交叉口</t>
  </si>
  <si>
    <t>金鸡路-天马路</t>
  </si>
  <si>
    <t>曹溪路与天马路交叉口</t>
  </si>
  <si>
    <t>天马路-莲南路</t>
  </si>
  <si>
    <t>曹溪路与莲南路交叉口</t>
  </si>
  <si>
    <t>曹溪路与华莲路交叉口</t>
  </si>
  <si>
    <t>莲庄路</t>
  </si>
  <si>
    <t>乘风路-浮东路</t>
  </si>
  <si>
    <t>浮东路交叉口</t>
  </si>
  <si>
    <t>浮东路-天星路</t>
  </si>
  <si>
    <t>天星路交叉口</t>
  </si>
  <si>
    <t>天星路-金鸡路</t>
  </si>
  <si>
    <t>金鸡路交叉口</t>
  </si>
  <si>
    <t>天马路交叉口</t>
  </si>
  <si>
    <t>莲南路交叉口</t>
  </si>
  <si>
    <t>莲南路-新陂路</t>
  </si>
  <si>
    <t>新陂路交叉口</t>
  </si>
  <si>
    <t>新陂路-南环路</t>
  </si>
  <si>
    <t>南环路交叉口</t>
  </si>
  <si>
    <t>溪南南路</t>
  </si>
  <si>
    <t>南环路-登高路</t>
  </si>
  <si>
    <t>溪南桥下穿栈道</t>
  </si>
  <si>
    <t>小溪路</t>
  </si>
  <si>
    <t>溪南路-南环中路</t>
  </si>
  <si>
    <t>小溪路与南环中路交叉口</t>
  </si>
  <si>
    <t>华莲路</t>
  </si>
  <si>
    <t>犀牛路-龙腾路</t>
  </si>
  <si>
    <t>龙腾路-龙岩大道</t>
  </si>
  <si>
    <t>龙岩大道-曹溪路</t>
  </si>
  <si>
    <t>犀牛路-隧道口</t>
  </si>
  <si>
    <t>隧道口-龙跃路</t>
  </si>
  <si>
    <t>隧道</t>
  </si>
  <si>
    <t>涵洞入口-龙跃路</t>
  </si>
  <si>
    <t>（红田路跨线桥）</t>
  </si>
  <si>
    <t>(下穿箱涵至出洞口）</t>
  </si>
  <si>
    <t>(隧道）</t>
  </si>
  <si>
    <t>(进洞口至桥头）</t>
  </si>
  <si>
    <t>(A、B、C、D匝道）</t>
  </si>
  <si>
    <t>南环路</t>
  </si>
  <si>
    <t>曹溪路-九一南路</t>
  </si>
  <si>
    <t>南环西路与九一南路交叉口</t>
  </si>
  <si>
    <t>九一南路-莲庄路</t>
  </si>
  <si>
    <t>莲庄路-翠屏街</t>
  </si>
  <si>
    <t>南环中路和翠屏街交叉口</t>
  </si>
  <si>
    <t>翠屏街-东环路</t>
  </si>
  <si>
    <t>东环路-横山路</t>
  </si>
  <si>
    <t>南环中路和横山路交叉口</t>
  </si>
  <si>
    <t>横山路-城东路</t>
  </si>
  <si>
    <t>（住建下穿）</t>
  </si>
  <si>
    <t>见龙桥-东外环</t>
  </si>
  <si>
    <t>南环路与溪南路交立交工程</t>
  </si>
  <si>
    <t>莲南路</t>
  </si>
  <si>
    <t>曹溪路-中粉路</t>
  </si>
  <si>
    <t>莲南路与中粉路交叉口</t>
  </si>
  <si>
    <t>中粉路-星塘路</t>
  </si>
  <si>
    <t>莲南路与星塘路交叉口</t>
  </si>
  <si>
    <t>星塘路-莲庄路</t>
  </si>
  <si>
    <t>莲庄路-东环路</t>
  </si>
  <si>
    <t>莲南桥下穿栈道</t>
  </si>
  <si>
    <t>天马路</t>
  </si>
  <si>
    <t>曹溪路-闽大路</t>
  </si>
  <si>
    <t>天马东路与闽大路交叉口</t>
  </si>
  <si>
    <t>闽大路-星塘路</t>
  </si>
  <si>
    <t>星塘路与天马东路交叉口</t>
  </si>
  <si>
    <t>星塘路-莲庄南路</t>
  </si>
  <si>
    <t>曹溪变电站-金鸡路</t>
  </si>
  <si>
    <t>天马西路与金鸡路交叉口</t>
  </si>
  <si>
    <t>金鸡路-锦前路</t>
  </si>
  <si>
    <t>锦前路-龙腾路</t>
  </si>
  <si>
    <t>曹溪路-龙岩大道</t>
  </si>
  <si>
    <t>金鸡路</t>
  </si>
  <si>
    <t>龙岩大道-龙腾路</t>
  </si>
  <si>
    <t>曹溪路-莲庄南路</t>
  </si>
  <si>
    <t>天马西路-龙腾中路</t>
  </si>
  <si>
    <t>双龙路</t>
  </si>
  <si>
    <t>龙岩大道-曹溪南路</t>
  </si>
  <si>
    <t>曹溪南路-乘风路</t>
  </si>
  <si>
    <t>兴业路</t>
  </si>
  <si>
    <t>龙岩大道-东肖南路</t>
  </si>
  <si>
    <t>东肖南路-高速公路出口</t>
  </si>
  <si>
    <t>东肖南路</t>
  </si>
  <si>
    <t>龙岩大道-东发路</t>
  </si>
  <si>
    <t>东肖南路与东发路交叉口</t>
  </si>
  <si>
    <t>东发路-连圣路</t>
  </si>
  <si>
    <t>东肖南路与连圣路交叉口</t>
  </si>
  <si>
    <t>连圣路-兴业路</t>
  </si>
  <si>
    <t>东肖南路与兴业路交叉口</t>
  </si>
  <si>
    <t>兴业路-月山高速桥</t>
  </si>
  <si>
    <t>东园路</t>
  </si>
  <si>
    <t>龙腾路-实验学校大门</t>
  </si>
  <si>
    <t>莲东北路</t>
  </si>
  <si>
    <t>莲南路-南环中路</t>
  </si>
  <si>
    <t>横山路</t>
  </si>
  <si>
    <t>小溪路-南环路</t>
  </si>
  <si>
    <t>新陂路</t>
  </si>
  <si>
    <t>莲庄北路-莲东北路</t>
  </si>
  <si>
    <t>莲东北路-东外环</t>
  </si>
  <si>
    <t>新陂桥下穿栈道</t>
  </si>
  <si>
    <t>红田路一期</t>
  </si>
  <si>
    <t>红田路与石门路交叉口</t>
  </si>
  <si>
    <t>石门路-龙盛路</t>
  </si>
  <si>
    <t>红田路与龙盛路交叉口</t>
  </si>
  <si>
    <t>龙跃路与华莲路交叉口</t>
  </si>
  <si>
    <t>公平路</t>
  </si>
  <si>
    <t>龙岩大道-华莲路</t>
  </si>
  <si>
    <t>美术馆路</t>
  </si>
  <si>
    <t>东风高架桥</t>
  </si>
  <si>
    <t>东风桥-南环路</t>
  </si>
  <si>
    <t>天星路</t>
  </si>
  <si>
    <t>东环路-莲庄路</t>
  </si>
  <si>
    <t>会展南路硬地面积</t>
  </si>
  <si>
    <t>绿道4号线</t>
  </si>
  <si>
    <t>莲南桥-簧门桥</t>
  </si>
  <si>
    <t>惠民滨河栈道</t>
  </si>
  <si>
    <t>星塘路（原五星路）</t>
  </si>
  <si>
    <t>浮东路</t>
  </si>
  <si>
    <t>乘风路-莲庄南路</t>
  </si>
  <si>
    <t>莲庄南路-东环路</t>
  </si>
  <si>
    <t>东环高速辅道</t>
  </si>
  <si>
    <t>饲料城-铁山佳苑</t>
  </si>
  <si>
    <t>沿线交叉口</t>
  </si>
  <si>
    <t>铁山佳苑-省道203</t>
  </si>
  <si>
    <t>南外环</t>
  </si>
  <si>
    <t>高坎快速通道-红田路</t>
  </si>
  <si>
    <t>红田路-龙腾南路</t>
  </si>
  <si>
    <t>西外环与石门路交叉口</t>
  </si>
  <si>
    <t>西外环</t>
  </si>
  <si>
    <t>龙跃路</t>
  </si>
  <si>
    <t>华莲路-红田路</t>
  </si>
  <si>
    <t>犀牛路与锦程路交叉口</t>
  </si>
  <si>
    <t>西翠路</t>
  </si>
  <si>
    <t>莲庄路—浮东路</t>
  </si>
  <si>
    <t>铁山沿河</t>
  </si>
  <si>
    <t>外洋-洋美</t>
  </si>
  <si>
    <t>乘风路</t>
  </si>
  <si>
    <t>曹溪南路-莲庄南路</t>
  </si>
  <si>
    <t>乘风路交叉口</t>
  </si>
  <si>
    <t>翠莲南路（原东环路）</t>
  </si>
  <si>
    <t>浮东路-金鸡路</t>
  </si>
  <si>
    <t>翠莲北路（原东环路）</t>
  </si>
  <si>
    <t>陈陂南路</t>
  </si>
  <si>
    <t>犀牛路-厦蓉高速</t>
  </si>
  <si>
    <t>龙腾中路-犀牛路</t>
  </si>
  <si>
    <t>铁溪路</t>
  </si>
  <si>
    <t>滨河绿道</t>
  </si>
  <si>
    <t>苏溪桥-华莲路、苏溪桥-莲花桥</t>
  </si>
  <si>
    <t>省道203</t>
  </si>
  <si>
    <t>外洋村-洋美村</t>
  </si>
  <si>
    <t>邦山路</t>
  </si>
  <si>
    <t>（岩南路-高坎快速通道）</t>
  </si>
  <si>
    <t>莲西路</t>
  </si>
  <si>
    <t>犀牛路-龙腾中路</t>
  </si>
  <si>
    <t>龙腾中路-龙岩大道</t>
  </si>
  <si>
    <t>龙岩大道-西安南路</t>
  </si>
  <si>
    <t>西安南路与莲西路交叉口</t>
  </si>
  <si>
    <t>龙腾中路与莲西路交叉口</t>
  </si>
  <si>
    <t>龙岩大道与莲西路交叉口</t>
  </si>
  <si>
    <t>犀牛路与莲西路交叉口</t>
  </si>
  <si>
    <t>合计</t>
  </si>
  <si>
    <t>附表1-2北片区道路保洁数量表</t>
  </si>
  <si>
    <t>道路名称</t>
  </si>
  <si>
    <t>作业面积</t>
  </si>
  <si>
    <t>龙腾路</t>
  </si>
  <si>
    <t>莲西路-西陂路</t>
  </si>
  <si>
    <t>龙腾中路与西陂路交叉口</t>
  </si>
  <si>
    <t>西陂路-登高路</t>
  </si>
  <si>
    <t>龙腾中路与登高路交叉口</t>
  </si>
  <si>
    <t>登高路-人民西路</t>
  </si>
  <si>
    <t>龙腾中路与人民西路交叉口</t>
  </si>
  <si>
    <t>人民西路-罗龙路</t>
  </si>
  <si>
    <t>龙腾中路与罗龙路交叉口</t>
  </si>
  <si>
    <t>罗龙路-双洋路</t>
  </si>
  <si>
    <t>龙腾北路与双洋路交叉口</t>
  </si>
  <si>
    <t>双洋路-爱亭路</t>
  </si>
  <si>
    <t>龙腾北路爱亭路交叉口</t>
  </si>
  <si>
    <t>爱亭路-工业路</t>
  </si>
  <si>
    <t>龙腾北路工业路交叉口</t>
  </si>
  <si>
    <t>工业路-青竹路</t>
  </si>
  <si>
    <t>龙腾北路与青竹路交叉口</t>
  </si>
  <si>
    <t>青竹路-青云路</t>
  </si>
  <si>
    <t>龙腾北路与青云路交叉口</t>
  </si>
  <si>
    <t>青云路-北三环</t>
  </si>
  <si>
    <t>龙腾北路与北三环交叉口</t>
  </si>
  <si>
    <t>西陂路</t>
  </si>
  <si>
    <t>登高路</t>
  </si>
  <si>
    <t>西安南路-九一路</t>
  </si>
  <si>
    <t>九一路-溪南南路</t>
  </si>
  <si>
    <t>溪南南路-城东路</t>
  </si>
  <si>
    <t>城东路-东兴路</t>
  </si>
  <si>
    <t>人民路</t>
  </si>
  <si>
    <t>工业西路-龙铁大厦</t>
  </si>
  <si>
    <t>龙铁大厦-西客站南广场</t>
  </si>
  <si>
    <t>西客站南广场-犀牛路</t>
  </si>
  <si>
    <t>西安南路-龙川路（西兴桥）</t>
  </si>
  <si>
    <t>西安南路与西陂路交叉口</t>
  </si>
  <si>
    <t>西陂路-登高西路</t>
  </si>
  <si>
    <t>西安南路与登高西路交叉口</t>
  </si>
  <si>
    <t>登高西路-人民路</t>
  </si>
  <si>
    <t>西安南路与人民路交叉口</t>
  </si>
  <si>
    <t>人民路-罗桥</t>
  </si>
  <si>
    <t>西安北路与罗桥交叉口</t>
  </si>
  <si>
    <t>东兴路</t>
  </si>
  <si>
    <t>东风桥交叉口</t>
  </si>
  <si>
    <t>东风桥-社兴桥</t>
  </si>
  <si>
    <t>社兴桥交叉口</t>
  </si>
  <si>
    <t>社兴桥-工业路</t>
  </si>
  <si>
    <t>工业路交叉口</t>
  </si>
  <si>
    <t>工业路-见龙桥</t>
  </si>
  <si>
    <t>见龙桥交叉口</t>
  </si>
  <si>
    <t>溪南路</t>
  </si>
  <si>
    <t>小溪路交叉口</t>
  </si>
  <si>
    <t>小溪路-龙川路</t>
  </si>
  <si>
    <t>解放路</t>
  </si>
  <si>
    <t>龙川路交叉口</t>
  </si>
  <si>
    <t>龙川路-北环路</t>
  </si>
  <si>
    <t>天宇交叉口</t>
  </si>
  <si>
    <t>北环路-工业路</t>
  </si>
  <si>
    <t>青竹路交叉口</t>
  </si>
  <si>
    <t>青云路交叉口</t>
  </si>
  <si>
    <t>北三环交叉口</t>
  </si>
  <si>
    <t>北三环-闽西监 狱老入口</t>
  </si>
  <si>
    <t>龙川路</t>
  </si>
  <si>
    <t>罗桥一西兴桥</t>
  </si>
  <si>
    <t>龙川路与西兴桥交叉口</t>
  </si>
  <si>
    <t>西兴桥一九一路</t>
  </si>
  <si>
    <t>龙川路与九一路交叉口</t>
  </si>
  <si>
    <t>九一路一解放路</t>
  </si>
  <si>
    <t>解放路一和平路</t>
  </si>
  <si>
    <t>龙川路与和平路交叉口</t>
  </si>
  <si>
    <t>和平路一东风桥</t>
  </si>
  <si>
    <t>北三环</t>
  </si>
  <si>
    <t>龙腾路一隧道西口</t>
  </si>
  <si>
    <t>隧道东口一龙岩大道</t>
  </si>
  <si>
    <t>龙岩大道一解放路</t>
  </si>
  <si>
    <t>隧道段</t>
  </si>
  <si>
    <t>青竹路</t>
  </si>
  <si>
    <t>北城小学—龙腾路</t>
  </si>
  <si>
    <t>龙腾路—龙岩大道</t>
  </si>
  <si>
    <t>工业路</t>
  </si>
  <si>
    <t>工业路与人民路交叉口</t>
  </si>
  <si>
    <t>人民路一罗龙路</t>
  </si>
  <si>
    <t>罗龙路一双洋路</t>
  </si>
  <si>
    <t>工业路与双洋路交叉口</t>
  </si>
  <si>
    <t>双洋路一中兴路</t>
  </si>
  <si>
    <t>工业路与中兴路交叉口</t>
  </si>
  <si>
    <t>中兴路—龙昌路</t>
  </si>
  <si>
    <t>工业路与龙昌路交叉口</t>
  </si>
  <si>
    <t>龙昌路—民园路</t>
  </si>
  <si>
    <t>工业路与民园路交叉口</t>
  </si>
  <si>
    <t>民园路一犀牛路</t>
  </si>
  <si>
    <t>工业路与犀牛路交叉口</t>
  </si>
  <si>
    <t>犀牛路—龙腾路</t>
  </si>
  <si>
    <t>解放路—隧道西口</t>
  </si>
  <si>
    <t>隧道东口一东兴路</t>
  </si>
  <si>
    <t>工业路与东兴路交叉口</t>
  </si>
  <si>
    <t>东兴路一登高东路</t>
  </si>
  <si>
    <t>东兴路－东环路</t>
  </si>
  <si>
    <t>爱亭路</t>
  </si>
  <si>
    <t>龙岩大道一龙腾路</t>
  </si>
  <si>
    <t>双洋路</t>
  </si>
  <si>
    <t>工业路一中兴路</t>
  </si>
  <si>
    <t>双洋路与中兴路交叉口</t>
  </si>
  <si>
    <t>龙昌路一犀牛路</t>
  </si>
  <si>
    <t>双洋路与犀牛路交叉口</t>
  </si>
  <si>
    <t>龙腾路一龙岩大道</t>
  </si>
  <si>
    <t>龙岩大道一罗桥</t>
  </si>
  <si>
    <t>双洋路与北环路交叉口</t>
  </si>
  <si>
    <t>罗桥节点改造提升工程（下穿栈桥）</t>
  </si>
  <si>
    <t>北环路</t>
  </si>
  <si>
    <t>龙岩大道高架一罗桥南十字路口</t>
  </si>
  <si>
    <t>双洋路一九一路</t>
  </si>
  <si>
    <t>北环路与九一路交叉口</t>
  </si>
  <si>
    <t>解放路一军民路</t>
  </si>
  <si>
    <t>北环路与军民路交叉口</t>
  </si>
  <si>
    <t>军民路一东兴路</t>
  </si>
  <si>
    <t>罗桥高架</t>
  </si>
  <si>
    <t>北环路一东兴路</t>
  </si>
  <si>
    <t>罗龙路</t>
  </si>
  <si>
    <t>红竹山桥-西外环</t>
  </si>
  <si>
    <t>西外环-湖二桥</t>
  </si>
  <si>
    <t>湖二桥(江山路口)-御佳园</t>
  </si>
  <si>
    <t>御佳园-工业西路</t>
  </si>
  <si>
    <t>工业西路-中兴路</t>
  </si>
  <si>
    <t>中兴路-犀牛路</t>
  </si>
  <si>
    <t>犀牛路-龙腾北路</t>
  </si>
  <si>
    <t>龙腾北路-罗桥</t>
  </si>
  <si>
    <t>（中兴路-龙腾北路）下穿道路工程</t>
  </si>
  <si>
    <t>龙岩大桥莲西路-西陂路</t>
  </si>
  <si>
    <t>龙岩大道与西陂路交叉口</t>
  </si>
  <si>
    <t>龙岩大桥西陂路-登高西路</t>
  </si>
  <si>
    <t>龙岩大道与登高西路交叉口</t>
  </si>
  <si>
    <t>龙岩大桥登高西路-人民路</t>
  </si>
  <si>
    <t>龙岩大道与人民路交叉口</t>
  </si>
  <si>
    <t>人民路-北环西路</t>
  </si>
  <si>
    <t>龙岩大桥人民路-北环西路</t>
  </si>
  <si>
    <t>龙岩大道与双洋路交叉口</t>
  </si>
  <si>
    <t>双洋路-工业东路</t>
  </si>
  <si>
    <t>龙岩大桥双洋路-工业东路</t>
  </si>
  <si>
    <t>龙岩大道与工业东路交叉口</t>
  </si>
  <si>
    <t>工业东路-青竹路</t>
  </si>
  <si>
    <t>龙岩大道与青竹路交叉口</t>
  </si>
  <si>
    <t>龙岩大道与青云路交叉口</t>
  </si>
  <si>
    <t>龙岩大道与北三环交叉口</t>
  </si>
  <si>
    <t>华莲路-人民路</t>
  </si>
  <si>
    <t>车行下穿通道</t>
  </si>
  <si>
    <t>红田路</t>
  </si>
  <si>
    <t>现状村道-工业路</t>
  </si>
  <si>
    <t>中兴路</t>
  </si>
  <si>
    <t>罗龙西路-双洋路</t>
  </si>
  <si>
    <t>中兴路与罗龙西路交叉口</t>
  </si>
  <si>
    <t>双洋路-工业西路</t>
  </si>
  <si>
    <t>犀牛路</t>
  </si>
  <si>
    <t>莲西路一西陂路</t>
  </si>
  <si>
    <t>犀牛路与西陂路交叉口</t>
  </si>
  <si>
    <t>西陂路一登高路</t>
  </si>
  <si>
    <t>犀牛路与登高路交叉口</t>
  </si>
  <si>
    <t>登高路一人民路</t>
  </si>
  <si>
    <t>犀牛路与人民路交叉口</t>
  </si>
  <si>
    <t>犀牛路与罗龙路交叉口</t>
  </si>
  <si>
    <t>罗龙路—滨河路</t>
  </si>
  <si>
    <t>犀牛路与滨河路交叉口</t>
  </si>
  <si>
    <t>滨河路一双洋路</t>
  </si>
  <si>
    <t>工业路一青竹路</t>
  </si>
  <si>
    <t>犀牛路与青竹路交叉口</t>
  </si>
  <si>
    <t>青竹路一青云路</t>
  </si>
  <si>
    <t>犀牛路与青云路交叉口</t>
  </si>
  <si>
    <t>陵园路</t>
  </si>
  <si>
    <t>龙川路-九一北路</t>
  </si>
  <si>
    <t>九一北路与登高中路交叉口</t>
  </si>
  <si>
    <t>登高中路-龙川路</t>
  </si>
  <si>
    <t>军民路</t>
  </si>
  <si>
    <t>龙川路-和平路</t>
  </si>
  <si>
    <t>和平路-北环路</t>
  </si>
  <si>
    <t>凤凰路</t>
  </si>
  <si>
    <t>北环西路-工业东路</t>
  </si>
  <si>
    <t>工业东路-师支</t>
  </si>
  <si>
    <t>工农路</t>
  </si>
  <si>
    <t>九一北路-解放南路</t>
  </si>
  <si>
    <t>北互通连接线</t>
  </si>
  <si>
    <t>北三环-铁山口</t>
  </si>
  <si>
    <t>和平路</t>
  </si>
  <si>
    <t>九一北路-军民路</t>
  </si>
  <si>
    <t>军民路-龙川路</t>
  </si>
  <si>
    <t>九一北路</t>
  </si>
  <si>
    <t>青云路</t>
  </si>
  <si>
    <t>龙腾北路-解放北路</t>
  </si>
  <si>
    <t>烈士陵园栈道</t>
  </si>
  <si>
    <t>东风桥-莲花桥</t>
  </si>
  <si>
    <t>滨河绿道、社兴桥两侧连接线</t>
  </si>
  <si>
    <t>东风桥-隔后桥、九一桥</t>
  </si>
  <si>
    <t>附表1-3 南片区天桥保洁数量表</t>
  </si>
  <si>
    <t>天桥名称</t>
  </si>
  <si>
    <t>数量（座）</t>
  </si>
  <si>
    <r>
      <rPr>
        <b/>
        <sz val="11"/>
        <rFont val="宋体"/>
        <charset val="134"/>
      </rPr>
      <t>面积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（㎡）</t>
    </r>
  </si>
  <si>
    <r>
      <rPr>
        <b/>
        <sz val="11"/>
        <rFont val="宋体"/>
        <charset val="134"/>
      </rPr>
      <t>单价（元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座、年）</t>
    </r>
  </si>
  <si>
    <t>年费用（元）</t>
  </si>
  <si>
    <r>
      <rPr>
        <b/>
        <sz val="11"/>
        <rFont val="宋体"/>
        <charset val="134"/>
      </rPr>
      <t>所属区域（</t>
    </r>
    <r>
      <rPr>
        <b/>
        <sz val="11"/>
        <rFont val="Times New Roman"/>
        <charset val="134"/>
      </rPr>
      <t>NB</t>
    </r>
    <r>
      <rPr>
        <b/>
        <sz val="11"/>
        <rFont val="宋体"/>
        <charset val="134"/>
      </rPr>
      <t>）</t>
    </r>
  </si>
  <si>
    <t>九一路人行天桥</t>
  </si>
  <si>
    <t>南</t>
  </si>
  <si>
    <t>莲南路天马山人行天桥</t>
  </si>
  <si>
    <t>东环路翠屏山人行天桥</t>
  </si>
  <si>
    <t>莲庄路特钢厂人行天桥</t>
  </si>
  <si>
    <t>恒兴绿景人行天桥</t>
  </si>
  <si>
    <t>龙津学校人行天桥</t>
  </si>
  <si>
    <t>龙腾路五洲财富人行天桥</t>
  </si>
  <si>
    <t>莲东中学人行天桥</t>
  </si>
  <si>
    <t>恒宝广场人行天桥</t>
  </si>
  <si>
    <t>东环路人行天桥</t>
  </si>
  <si>
    <t>莲东小学天马校区人行天桥</t>
  </si>
  <si>
    <t>金鸡路禹州城上城人行天桥</t>
  </si>
  <si>
    <t>浮东路人行天桥</t>
  </si>
  <si>
    <t>天马西路二期人行天桥</t>
  </si>
  <si>
    <t>华莲西路红田路人行天桥</t>
  </si>
  <si>
    <t>华莲西路西外环人行天桥</t>
  </si>
  <si>
    <t>龙腾中路家和天下人行天桥</t>
  </si>
  <si>
    <t>华莲路富建新村人行天桥</t>
  </si>
  <si>
    <t>曹溪路美食城人行天桥</t>
  </si>
  <si>
    <t>曹溪路曹溪人行天桥</t>
  </si>
  <si>
    <t>东肖路龙岩学院人行天桥</t>
  </si>
  <si>
    <t>南环西路莲花山人行天桥</t>
  </si>
  <si>
    <t>南环中路山水华庭人行天桥</t>
  </si>
  <si>
    <t>西外环紫安人行天桥</t>
  </si>
  <si>
    <t>西外环互通人行天桥</t>
  </si>
  <si>
    <t>华莲西路紫金1号人行天桥</t>
  </si>
  <si>
    <t>龙岩大道龙欣小区人行天桥</t>
  </si>
  <si>
    <t>龙岩大道南段二期人行天桥1</t>
  </si>
  <si>
    <t>龙岩大道南段二期人行天桥2</t>
  </si>
  <si>
    <t>预接收</t>
  </si>
  <si>
    <t>附表1-4 北片区天桥保洁数量表</t>
  </si>
  <si>
    <r>
      <rPr>
        <b/>
        <sz val="11"/>
        <rFont val="宋体"/>
        <charset val="134"/>
      </rPr>
      <t>数量（座）</t>
    </r>
  </si>
  <si>
    <r>
      <rPr>
        <b/>
        <sz val="11"/>
        <rFont val="宋体"/>
        <charset val="134"/>
      </rPr>
      <t>年费用（元）</t>
    </r>
  </si>
  <si>
    <t>所属区域（NB）</t>
  </si>
  <si>
    <t>登高东路闽西日报人行天桥</t>
  </si>
  <si>
    <t>北</t>
  </si>
  <si>
    <t>双洋路新二院人行天桥</t>
  </si>
  <si>
    <t>解放北路二中人行天桥</t>
  </si>
  <si>
    <t>双洋路新发现广场人行天桥</t>
  </si>
  <si>
    <t>解放北路人行天桥（一中）</t>
  </si>
  <si>
    <t>罗龙西路人行天桥（龙门小学）</t>
  </si>
  <si>
    <t>罗桥节点改造提升工程
（1#、2#人行天桥）</t>
  </si>
  <si>
    <t>罗龙路人行天桥（动车站）</t>
  </si>
  <si>
    <t>犀牛路二期（罗龙路-双洋路）人行天桥</t>
  </si>
  <si>
    <t>龙岩大道高架桥工程人民路人行天桥</t>
  </si>
  <si>
    <t>龙岩大道高架桥工程西陂路人行天桥</t>
  </si>
  <si>
    <t>龙兴天桥</t>
  </si>
  <si>
    <t>罗龙西路龙门中学、龙门政府人行天桥人行天桥</t>
  </si>
  <si>
    <t>龙腾路中医院人行天桥</t>
  </si>
  <si>
    <t>龙腾北路小洋小学人行天桥</t>
  </si>
  <si>
    <t>侨中地下通道</t>
  </si>
  <si>
    <t>龙岩大道4期地下通道</t>
  </si>
  <si>
    <t>火车站南北社会人行通道</t>
  </si>
  <si>
    <t>龙川路和北环路侨中人行天桥</t>
  </si>
  <si>
    <t>工业路天桥（凤凰隔）</t>
  </si>
  <si>
    <t>龙腾路水韵华都天桥</t>
  </si>
  <si>
    <t>人民路天桥（西安小学）</t>
  </si>
  <si>
    <t>街心天桥</t>
  </si>
  <si>
    <t>预接收2</t>
  </si>
  <si>
    <t>附表2-1 南片区生活垃圾运输数量表</t>
  </si>
  <si>
    <t>站点</t>
  </si>
  <si>
    <t>垃圾总量（吨）</t>
  </si>
  <si>
    <t>年费用</t>
  </si>
  <si>
    <t>所属片区</t>
  </si>
  <si>
    <t>抚市</t>
  </si>
  <si>
    <t>华龙</t>
  </si>
  <si>
    <t>莲东D地</t>
  </si>
  <si>
    <t>莲东市场</t>
  </si>
  <si>
    <t>石粉</t>
  </si>
  <si>
    <t>月山</t>
  </si>
  <si>
    <t>坎市</t>
  </si>
  <si>
    <t>龙潭</t>
  </si>
  <si>
    <t>蓝田</t>
  </si>
  <si>
    <t>铁山</t>
  </si>
  <si>
    <t>溪南</t>
  </si>
  <si>
    <t>铁山保障房</t>
  </si>
  <si>
    <t>东肖</t>
  </si>
  <si>
    <t>浮蔡</t>
  </si>
  <si>
    <t>高陂</t>
  </si>
  <si>
    <t>培丰</t>
  </si>
  <si>
    <t>美轮</t>
  </si>
  <si>
    <t>东山</t>
  </si>
  <si>
    <t>预计新增1</t>
  </si>
  <si>
    <t xml:space="preserve">合计 </t>
  </si>
  <si>
    <t>附表2-2 北片区生活垃圾运输数量表</t>
  </si>
  <si>
    <t>东风桥</t>
  </si>
  <si>
    <t>东兴</t>
  </si>
  <si>
    <t>江山</t>
  </si>
  <si>
    <t>韭菜园</t>
  </si>
  <si>
    <t>罗桥</t>
  </si>
  <si>
    <t>小池</t>
  </si>
  <si>
    <t>大吉</t>
  </si>
  <si>
    <t>大洋</t>
  </si>
  <si>
    <t>交易城</t>
  </si>
  <si>
    <t>苏溪</t>
  </si>
  <si>
    <t>登高东</t>
  </si>
  <si>
    <t>莲西</t>
  </si>
  <si>
    <t>雁石</t>
  </si>
  <si>
    <t>白沙</t>
  </si>
  <si>
    <t>大池</t>
  </si>
  <si>
    <t>凤凰</t>
  </si>
  <si>
    <t>龙门</t>
  </si>
  <si>
    <t>城北</t>
  </si>
  <si>
    <t>石桥头</t>
  </si>
  <si>
    <t>岩山</t>
  </si>
  <si>
    <t>预计新增</t>
  </si>
  <si>
    <t>附表3-1 南片区公厕运维数量表</t>
  </si>
  <si>
    <t>公厕名称</t>
  </si>
  <si>
    <t>公厕位置</t>
  </si>
  <si>
    <r>
      <rPr>
        <sz val="11"/>
        <rFont val="宋体"/>
        <charset val="134"/>
      </rPr>
      <t>单价（元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座、年）</t>
    </r>
  </si>
  <si>
    <r>
      <rPr>
        <sz val="11"/>
        <rFont val="宋体"/>
        <charset val="134"/>
      </rPr>
      <t>所属区域（</t>
    </r>
    <r>
      <rPr>
        <sz val="11"/>
        <rFont val="Times New Roman"/>
        <charset val="134"/>
      </rPr>
      <t>NB</t>
    </r>
    <r>
      <rPr>
        <sz val="11"/>
        <rFont val="宋体"/>
        <charset val="134"/>
      </rPr>
      <t>）</t>
    </r>
  </si>
  <si>
    <t>莲花公厕</t>
  </si>
  <si>
    <r>
      <rPr>
        <sz val="11"/>
        <rFont val="宋体"/>
        <charset val="134"/>
      </rPr>
      <t>莲新中路</t>
    </r>
    <r>
      <rPr>
        <sz val="11"/>
        <rFont val="Times New Roman"/>
        <charset val="134"/>
      </rPr>
      <t>71</t>
    </r>
    <r>
      <rPr>
        <sz val="11"/>
        <rFont val="宋体"/>
        <charset val="134"/>
      </rPr>
      <t>号莲花家园对面</t>
    </r>
  </si>
  <si>
    <t>石锣鼓公厕</t>
  </si>
  <si>
    <t>曹溪石锣鼓湿地公园内</t>
  </si>
  <si>
    <t>滨河公园公厕</t>
  </si>
  <si>
    <r>
      <rPr>
        <sz val="11"/>
        <rFont val="宋体"/>
        <charset val="134"/>
      </rPr>
      <t>天平路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号</t>
    </r>
  </si>
  <si>
    <t>铁山转运站公厕</t>
  </si>
  <si>
    <r>
      <rPr>
        <sz val="11"/>
        <rFont val="宋体"/>
        <charset val="134"/>
      </rPr>
      <t>铁山三洋路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一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隔壁</t>
    </r>
  </si>
  <si>
    <t>体育中心南公厕</t>
  </si>
  <si>
    <r>
      <rPr>
        <sz val="11"/>
        <rFont val="宋体"/>
        <charset val="134"/>
      </rPr>
      <t>九一南</t>
    </r>
    <r>
      <rPr>
        <sz val="11"/>
        <rFont val="Times New Roman"/>
        <charset val="134"/>
      </rPr>
      <t>157-7</t>
    </r>
    <r>
      <rPr>
        <sz val="11"/>
        <rFont val="宋体"/>
        <charset val="134"/>
      </rPr>
      <t>号</t>
    </r>
  </si>
  <si>
    <t>九一南路停车场公厕</t>
  </si>
  <si>
    <t>九一南路体育幼儿园旁</t>
  </si>
  <si>
    <t>体育中心北公厕</t>
  </si>
  <si>
    <r>
      <rPr>
        <sz val="11"/>
        <rFont val="宋体"/>
        <charset val="134"/>
      </rPr>
      <t>九一南路</t>
    </r>
    <r>
      <rPr>
        <sz val="11"/>
        <rFont val="Times New Roman"/>
        <charset val="134"/>
      </rPr>
      <t>157-52</t>
    </r>
    <r>
      <rPr>
        <sz val="11"/>
        <rFont val="宋体"/>
        <charset val="134"/>
      </rPr>
      <t>号</t>
    </r>
  </si>
  <si>
    <t>莲花山公园公厕</t>
  </si>
  <si>
    <r>
      <rPr>
        <sz val="11"/>
        <rFont val="宋体"/>
        <charset val="134"/>
      </rPr>
      <t>南环西路</t>
    </r>
    <r>
      <rPr>
        <sz val="11"/>
        <rFont val="Times New Roman"/>
        <charset val="134"/>
      </rPr>
      <t>302</t>
    </r>
    <r>
      <rPr>
        <sz val="11"/>
        <rFont val="宋体"/>
        <charset val="134"/>
      </rPr>
      <t>号莲花山公园天桥旁</t>
    </r>
  </si>
  <si>
    <t>莲庄路三期公厕</t>
  </si>
  <si>
    <r>
      <rPr>
        <sz val="11"/>
        <rFont val="宋体"/>
        <charset val="134"/>
      </rPr>
      <t>莲庄三期公厕莲庄南路</t>
    </r>
    <r>
      <rPr>
        <sz val="11"/>
        <rFont val="Times New Roman"/>
        <charset val="134"/>
      </rPr>
      <t>1-1</t>
    </r>
  </si>
  <si>
    <t>莲东小区转运站公厕</t>
  </si>
  <si>
    <t>莲东小区篮球场旁边（莲东路）</t>
  </si>
  <si>
    <t>莲东市场转运站公厕</t>
  </si>
  <si>
    <t>莲东路厦商百货旁</t>
  </si>
  <si>
    <t>南中旭日公厕</t>
  </si>
  <si>
    <r>
      <rPr>
        <sz val="11"/>
        <rFont val="宋体"/>
        <charset val="134"/>
      </rPr>
      <t>莲东北路</t>
    </r>
    <r>
      <rPr>
        <sz val="11"/>
        <rFont val="Times New Roman"/>
        <charset val="134"/>
      </rPr>
      <t>36</t>
    </r>
    <r>
      <rPr>
        <sz val="11"/>
        <rFont val="宋体"/>
        <charset val="134"/>
      </rPr>
      <t>号南中旭日</t>
    </r>
  </si>
  <si>
    <r>
      <rPr>
        <sz val="11"/>
        <rFont val="宋体"/>
        <charset val="134"/>
      </rPr>
      <t>莲东</t>
    </r>
    <r>
      <rPr>
        <sz val="11"/>
        <rFont val="Times New Roman"/>
        <charset val="134"/>
      </rPr>
      <t>D</t>
    </r>
    <r>
      <rPr>
        <sz val="11"/>
        <rFont val="宋体"/>
        <charset val="134"/>
      </rPr>
      <t>地块转运站公厕</t>
    </r>
  </si>
  <si>
    <r>
      <rPr>
        <sz val="11"/>
        <rFont val="宋体"/>
        <charset val="134"/>
      </rPr>
      <t>翠连北路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</si>
  <si>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t>依云水岸公厕</t>
  </si>
  <si>
    <r>
      <rPr>
        <sz val="11"/>
        <rFont val="宋体"/>
        <charset val="134"/>
      </rPr>
      <t>滨江路滨江</t>
    </r>
    <r>
      <rPr>
        <sz val="11"/>
        <rFont val="Times New Roman"/>
        <charset val="134"/>
      </rPr>
      <t>6-8</t>
    </r>
    <r>
      <rPr>
        <sz val="11"/>
        <rFont val="宋体"/>
        <charset val="134"/>
      </rPr>
      <t>号依云水岸</t>
    </r>
  </si>
  <si>
    <t>清华御景公厕</t>
  </si>
  <si>
    <r>
      <rPr>
        <sz val="11"/>
        <rFont val="宋体"/>
        <charset val="134"/>
      </rPr>
      <t>小溪路</t>
    </r>
    <r>
      <rPr>
        <sz val="11"/>
        <rFont val="Times New Roman"/>
        <charset val="134"/>
      </rPr>
      <t>8-1</t>
    </r>
    <r>
      <rPr>
        <sz val="11"/>
        <rFont val="宋体"/>
        <charset val="134"/>
      </rPr>
      <t>号</t>
    </r>
  </si>
  <si>
    <t>莲南桥公厕</t>
  </si>
  <si>
    <t>莲庄路二期莲南桥旁</t>
  </si>
  <si>
    <t>簧门桥公厕</t>
  </si>
  <si>
    <r>
      <rPr>
        <sz val="11"/>
        <rFont val="宋体"/>
        <charset val="134"/>
      </rPr>
      <t>莲庄北路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</si>
  <si>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t>莲滨公园公厕</t>
  </si>
  <si>
    <r>
      <rPr>
        <sz val="11"/>
        <rFont val="宋体"/>
        <charset val="134"/>
      </rPr>
      <t>莲庄北路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号莲滨公园内</t>
    </r>
  </si>
  <si>
    <t>莲庄公厕</t>
  </si>
  <si>
    <r>
      <rPr>
        <sz val="11"/>
        <rFont val="宋体"/>
        <charset val="134"/>
      </rPr>
      <t>莲庄北路</t>
    </r>
    <r>
      <rPr>
        <sz val="11"/>
        <rFont val="Times New Roman"/>
        <charset val="134"/>
      </rPr>
      <t>1-3</t>
    </r>
    <r>
      <rPr>
        <sz val="11"/>
        <rFont val="宋体"/>
        <charset val="134"/>
      </rPr>
      <t>号</t>
    </r>
  </si>
  <si>
    <t>莲庄公园公厕</t>
  </si>
  <si>
    <r>
      <rPr>
        <sz val="11"/>
        <rFont val="宋体"/>
        <charset val="134"/>
      </rPr>
      <t>莲庄北路</t>
    </r>
    <r>
      <rPr>
        <sz val="11"/>
        <rFont val="Times New Roman"/>
        <charset val="134"/>
      </rPr>
      <t>1-5</t>
    </r>
    <r>
      <rPr>
        <sz val="11"/>
        <rFont val="宋体"/>
        <charset val="134"/>
      </rPr>
      <t>号莲庄公园内</t>
    </r>
  </si>
  <si>
    <t>石粉转运站公厕</t>
  </si>
  <si>
    <r>
      <rPr>
        <sz val="11"/>
        <rFont val="宋体"/>
        <charset val="134"/>
      </rPr>
      <t>新罗区中粉村</t>
    </r>
    <r>
      <rPr>
        <sz val="11"/>
        <rFont val="Times New Roman"/>
        <charset val="134"/>
      </rPr>
      <t>57</t>
    </r>
    <r>
      <rPr>
        <sz val="11"/>
        <rFont val="宋体"/>
        <charset val="134"/>
      </rPr>
      <t>转运站</t>
    </r>
  </si>
  <si>
    <t>龙祥小区公厕</t>
  </si>
  <si>
    <r>
      <rPr>
        <sz val="11"/>
        <rFont val="宋体"/>
        <charset val="134"/>
      </rPr>
      <t>曹溪莲南路龙祥小区</t>
    </r>
    <r>
      <rPr>
        <sz val="11"/>
        <rFont val="Times New Roman"/>
        <charset val="134"/>
      </rPr>
      <t>313</t>
    </r>
    <r>
      <rPr>
        <sz val="11"/>
        <rFont val="宋体"/>
        <charset val="134"/>
      </rPr>
      <t>号</t>
    </r>
  </si>
  <si>
    <t>溪南转运站公厕</t>
  </si>
  <si>
    <t>溪南路协和医院对面</t>
  </si>
  <si>
    <t>冷冻厂公厕</t>
  </si>
  <si>
    <r>
      <rPr>
        <sz val="11"/>
        <rFont val="宋体"/>
        <charset val="134"/>
      </rPr>
      <t>簧门路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号</t>
    </r>
  </si>
  <si>
    <t>浮蔡转运站公厕</t>
  </si>
  <si>
    <r>
      <rPr>
        <sz val="11"/>
        <rFont val="宋体"/>
        <charset val="134"/>
      </rPr>
      <t>浮蔡小学往公路方向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米</t>
    </r>
  </si>
  <si>
    <t>华龙转运站公厕</t>
  </si>
  <si>
    <r>
      <rPr>
        <sz val="11"/>
        <rFont val="宋体"/>
        <charset val="134"/>
      </rPr>
      <t>龙腾中路</t>
    </r>
    <r>
      <rPr>
        <sz val="11"/>
        <rFont val="Times New Roman"/>
        <charset val="134"/>
      </rPr>
      <t>488-148</t>
    </r>
    <r>
      <rPr>
        <sz val="11"/>
        <rFont val="宋体"/>
        <charset val="134"/>
      </rPr>
      <t>号</t>
    </r>
  </si>
  <si>
    <t>华龙社区公厕</t>
  </si>
  <si>
    <r>
      <rPr>
        <sz val="11"/>
        <rFont val="宋体"/>
        <charset val="134"/>
      </rPr>
      <t>西郊西路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</t>
    </r>
  </si>
  <si>
    <t>体育公园公厕</t>
  </si>
  <si>
    <t>龙腾中路体育公园内西方财富酒店背后</t>
  </si>
  <si>
    <t>洋潭公厕</t>
  </si>
  <si>
    <t>龙岩大道广电大楼斜对面</t>
  </si>
  <si>
    <t>泰成公厕</t>
  </si>
  <si>
    <r>
      <rPr>
        <sz val="11"/>
        <rFont val="宋体"/>
        <charset val="134"/>
      </rPr>
      <t>龙岩大道中路</t>
    </r>
    <r>
      <rPr>
        <sz val="11"/>
        <rFont val="Times New Roman"/>
        <charset val="134"/>
      </rPr>
      <t>70</t>
    </r>
    <r>
      <rPr>
        <sz val="11"/>
        <rFont val="宋体"/>
        <charset val="134"/>
      </rPr>
      <t>号</t>
    </r>
  </si>
  <si>
    <t>广电公厕</t>
  </si>
  <si>
    <r>
      <rPr>
        <sz val="11"/>
        <rFont val="宋体"/>
        <charset val="134"/>
      </rPr>
      <t>龙岩大道中路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号</t>
    </r>
  </si>
  <si>
    <t>人民广场公厕</t>
  </si>
  <si>
    <t>龙岩大道人民广场旁</t>
  </si>
  <si>
    <t>龙腾星城公厕</t>
  </si>
  <si>
    <t>东肖开发区龙工路龙腾星城小区旁</t>
  </si>
  <si>
    <t>兴业路公厕</t>
  </si>
  <si>
    <t>东肖开发区兴业路水源山小区对面</t>
  </si>
  <si>
    <t>皇冠国际公厕</t>
  </si>
  <si>
    <r>
      <rPr>
        <sz val="11"/>
        <rFont val="宋体"/>
        <charset val="134"/>
      </rPr>
      <t>龙腾中路</t>
    </r>
    <r>
      <rPr>
        <sz val="11"/>
        <rFont val="Times New Roman"/>
        <charset val="134"/>
      </rPr>
      <t>465</t>
    </r>
    <r>
      <rPr>
        <sz val="11"/>
        <rFont val="宋体"/>
        <charset val="134"/>
      </rPr>
      <t>号皇冠国际</t>
    </r>
  </si>
  <si>
    <t>东肖榕树小区转运站公厕</t>
  </si>
  <si>
    <t>龙岩市东肖榕树小区旁（美伦东锦园三期后面）</t>
  </si>
  <si>
    <t>花海公园公厕</t>
  </si>
  <si>
    <t>龙岩大道二期龙津湖公园东入口大桥左侧</t>
  </si>
  <si>
    <t>高陂转运站公厕</t>
  </si>
  <si>
    <r>
      <rPr>
        <sz val="11"/>
        <rFont val="宋体"/>
        <charset val="134"/>
      </rPr>
      <t>永定区高陂镇平在村</t>
    </r>
    <r>
      <rPr>
        <sz val="11"/>
        <rFont val="Times New Roman"/>
        <charset val="134"/>
      </rPr>
      <t>624</t>
    </r>
    <r>
      <rPr>
        <sz val="11"/>
        <rFont val="宋体"/>
        <charset val="134"/>
      </rPr>
      <t>县道和高坎快速路交界处旁</t>
    </r>
  </si>
  <si>
    <t>抚市转运站公厕</t>
  </si>
  <si>
    <r>
      <rPr>
        <sz val="11"/>
        <rFont val="宋体"/>
        <charset val="134"/>
      </rPr>
      <t>永定区抚市镇鹊坪村东南方向约</t>
    </r>
    <r>
      <rPr>
        <sz val="11"/>
        <rFont val="Times New Roman"/>
        <charset val="134"/>
      </rPr>
      <t>1.6</t>
    </r>
    <r>
      <rPr>
        <sz val="11"/>
        <rFont val="宋体"/>
        <charset val="134"/>
      </rPr>
      <t>公里，</t>
    </r>
    <r>
      <rPr>
        <sz val="11"/>
        <rFont val="Times New Roman"/>
        <charset val="134"/>
      </rPr>
      <t>203</t>
    </r>
    <r>
      <rPr>
        <sz val="11"/>
        <rFont val="宋体"/>
        <charset val="134"/>
      </rPr>
      <t>省道旁</t>
    </r>
  </si>
  <si>
    <t>培丰转运站公厕</t>
  </si>
  <si>
    <r>
      <rPr>
        <sz val="11"/>
        <rFont val="宋体"/>
        <charset val="134"/>
      </rPr>
      <t>永定区培丰镇西北方向约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公里，</t>
    </r>
    <r>
      <rPr>
        <sz val="11"/>
        <rFont val="Times New Roman"/>
        <charset val="134"/>
      </rPr>
      <t>209</t>
    </r>
    <r>
      <rPr>
        <sz val="11"/>
        <rFont val="宋体"/>
        <charset val="134"/>
      </rPr>
      <t>县道旁</t>
    </r>
  </si>
  <si>
    <t>适中兰田转运站公厕</t>
  </si>
  <si>
    <r>
      <rPr>
        <sz val="11"/>
        <rFont val="宋体"/>
        <charset val="134"/>
      </rPr>
      <t>新罗区适中镇洋三达水泥厂往陈坑尾方向</t>
    </r>
    <r>
      <rPr>
        <sz val="11"/>
        <rFont val="Times New Roman"/>
        <charset val="134"/>
      </rPr>
      <t>400</t>
    </r>
    <r>
      <rPr>
        <sz val="11"/>
        <rFont val="宋体"/>
        <charset val="134"/>
      </rPr>
      <t>米，</t>
    </r>
    <r>
      <rPr>
        <sz val="11"/>
        <rFont val="Times New Roman"/>
        <charset val="134"/>
      </rPr>
      <t>319</t>
    </r>
    <r>
      <rPr>
        <sz val="11"/>
        <rFont val="宋体"/>
        <charset val="134"/>
      </rPr>
      <t>国道旁</t>
    </r>
  </si>
  <si>
    <t>龙潭转运站公厕</t>
  </si>
  <si>
    <t>永定区龙潭镇</t>
  </si>
  <si>
    <t>坎市转运站公厕</t>
  </si>
  <si>
    <r>
      <rPr>
        <sz val="11"/>
        <rFont val="宋体"/>
        <charset val="134"/>
      </rPr>
      <t>永定区坎市镇永丰寺东面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米公路旁</t>
    </r>
  </si>
  <si>
    <t>横山公厕</t>
  </si>
  <si>
    <r>
      <rPr>
        <sz val="11"/>
        <rFont val="宋体"/>
        <charset val="134"/>
      </rPr>
      <t>南城横山路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</t>
    </r>
  </si>
  <si>
    <t>莲南路移动公厕</t>
  </si>
  <si>
    <r>
      <rPr>
        <sz val="11"/>
        <rFont val="宋体"/>
        <charset val="134"/>
      </rPr>
      <t>中山路三期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号楼</t>
    </r>
  </si>
  <si>
    <t>龙腾桥移动公厕</t>
  </si>
  <si>
    <t>龙腾桥</t>
  </si>
  <si>
    <t>汾阳小区公厕</t>
  </si>
  <si>
    <t>汾阳小区</t>
  </si>
  <si>
    <t>金鸡小区公厕</t>
  </si>
  <si>
    <t>金鸡小区</t>
  </si>
  <si>
    <t>卧龙小区公厕</t>
  </si>
  <si>
    <t>卧龙小区</t>
  </si>
  <si>
    <t>永丰鑫城公厕</t>
  </si>
  <si>
    <t>永丰鑫城小区</t>
  </si>
  <si>
    <t>恒宝广场公厕</t>
  </si>
  <si>
    <t>恒宝广场小区</t>
  </si>
  <si>
    <t>铁山佳苑公厕</t>
  </si>
  <si>
    <t>铁山佳苑小区</t>
  </si>
  <si>
    <t>铁山保障房公厕</t>
  </si>
  <si>
    <t>铁山保障房小区</t>
  </si>
  <si>
    <t>商务板块停车场公厕</t>
  </si>
  <si>
    <t>商务板块停车场</t>
  </si>
  <si>
    <t>世纪榕华公厕</t>
  </si>
  <si>
    <t>世纪榕华小区</t>
  </si>
  <si>
    <t>莲塘小区公厕</t>
  </si>
  <si>
    <t>莲塘小区</t>
  </si>
  <si>
    <t>龙津大时代公厕</t>
  </si>
  <si>
    <t>龙津大时代小区</t>
  </si>
  <si>
    <t>建发首院公厕</t>
  </si>
  <si>
    <t>建发首院小区</t>
  </si>
  <si>
    <t>水晶澜庭公厕</t>
  </si>
  <si>
    <t>水晶澜庭小区</t>
  </si>
  <si>
    <t>惠民滨河公园公厕</t>
  </si>
  <si>
    <t>惠民滨河公园</t>
  </si>
  <si>
    <t>厦鑫博世楠院公厕</t>
  </si>
  <si>
    <t>厦鑫博世南院后门</t>
  </si>
  <si>
    <t>苏溪公园公厕</t>
  </si>
  <si>
    <t>苏溪公园内</t>
  </si>
  <si>
    <t>璞玉滨江公厕</t>
  </si>
  <si>
    <t>新罗区龙腾南路，璞玉滨江小区</t>
  </si>
  <si>
    <t>月圆小区公厕</t>
  </si>
  <si>
    <t>月圆小区内</t>
  </si>
  <si>
    <t>拜诏岭公厕</t>
  </si>
  <si>
    <t>兴业路右拐龙岩大道</t>
  </si>
  <si>
    <t>龙岩洞公厕</t>
  </si>
  <si>
    <t>南环东路东岳花园对面</t>
  </si>
  <si>
    <t>美轮生态城公厕</t>
  </si>
  <si>
    <r>
      <rPr>
        <sz val="11"/>
        <rFont val="宋体"/>
        <charset val="134"/>
      </rPr>
      <t>东环路美伦生态城栖鹭苑</t>
    </r>
    <r>
      <rPr>
        <sz val="11"/>
        <rFont val="Times New Roman"/>
        <charset val="134"/>
      </rPr>
      <t>D5</t>
    </r>
    <r>
      <rPr>
        <sz val="11"/>
        <rFont val="宋体"/>
        <charset val="134"/>
      </rPr>
      <t>栋西侧</t>
    </r>
  </si>
  <si>
    <t>金湖锦苑公厕</t>
  </si>
  <si>
    <t>金湖锦苑小区大门口右侧</t>
  </si>
  <si>
    <t>融信紫金山学院府公厕</t>
  </si>
  <si>
    <t>紫金山公园融信紫金山学院府大门左侧</t>
  </si>
  <si>
    <t>紫金山健身会所（二）公厕</t>
  </si>
  <si>
    <t>龙岩市新罗区紫金山体育公园健身会所2旁</t>
  </si>
  <si>
    <t>紫金山健身会所（三）公厕</t>
  </si>
  <si>
    <t>紫金山体育公园东南侧（健身会所公卫）</t>
  </si>
  <si>
    <t>东悦里公厕</t>
  </si>
  <si>
    <t>曹溪东悦里菜市场</t>
  </si>
  <si>
    <t>预接公厕(5座）</t>
  </si>
  <si>
    <t>附表3-2 北片区公厕运维数量表</t>
  </si>
  <si>
    <t>火车站停车场公厕</t>
  </si>
  <si>
    <r>
      <rPr>
        <sz val="11"/>
        <rFont val="宋体"/>
        <charset val="134"/>
      </rPr>
      <t>人民路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段火车站停车场</t>
    </r>
  </si>
  <si>
    <t>西客站广场公厕</t>
  </si>
  <si>
    <r>
      <rPr>
        <sz val="11"/>
        <rFont val="宋体"/>
        <charset val="134"/>
      </rPr>
      <t>人民路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段西客站广场旁</t>
    </r>
  </si>
  <si>
    <t>西客站公厕</t>
  </si>
  <si>
    <r>
      <rPr>
        <sz val="11"/>
        <rFont val="宋体"/>
        <charset val="134"/>
      </rPr>
      <t>人民路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段西客站出口旁</t>
    </r>
  </si>
  <si>
    <t>双洋路转运站公厕</t>
  </si>
  <si>
    <r>
      <rPr>
        <sz val="11"/>
        <rFont val="宋体"/>
        <charset val="134"/>
      </rPr>
      <t>双洋西路</t>
    </r>
    <r>
      <rPr>
        <sz val="11"/>
        <rFont val="Times New Roman"/>
        <charset val="134"/>
      </rPr>
      <t>49</t>
    </r>
    <r>
      <rPr>
        <sz val="11"/>
        <rFont val="宋体"/>
        <charset val="134"/>
      </rPr>
      <t>号</t>
    </r>
  </si>
  <si>
    <t>交易转运站公厕</t>
  </si>
  <si>
    <r>
      <rPr>
        <sz val="11"/>
        <rFont val="宋体"/>
        <charset val="134"/>
      </rPr>
      <t>滨河东路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</t>
    </r>
  </si>
  <si>
    <t>交易城广场公厕</t>
  </si>
  <si>
    <r>
      <rPr>
        <sz val="11"/>
        <rFont val="宋体"/>
        <charset val="134"/>
      </rPr>
      <t>双洋西路</t>
    </r>
    <r>
      <rPr>
        <sz val="11"/>
        <rFont val="Times New Roman"/>
        <charset val="134"/>
      </rPr>
      <t>302-1</t>
    </r>
    <r>
      <rPr>
        <sz val="11"/>
        <rFont val="宋体"/>
        <charset val="134"/>
      </rPr>
      <t>号诚信广场旁</t>
    </r>
  </si>
  <si>
    <t>谢洋公厕</t>
  </si>
  <si>
    <r>
      <rPr>
        <sz val="11"/>
        <rFont val="宋体"/>
        <charset val="134"/>
      </rPr>
      <t>闽西交易城龙发路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期北城新发现市场旁</t>
    </r>
  </si>
  <si>
    <t>交易城公厕（三）</t>
  </si>
  <si>
    <r>
      <rPr>
        <sz val="11"/>
        <rFont val="宋体"/>
        <charset val="134"/>
      </rPr>
      <t>滨河西路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</si>
  <si>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t>交易城公厕（二）</t>
  </si>
  <si>
    <r>
      <rPr>
        <sz val="11"/>
        <rFont val="宋体"/>
        <charset val="134"/>
      </rPr>
      <t>滨河东路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</si>
  <si>
    <t>交易城公厕（一）</t>
  </si>
  <si>
    <r>
      <rPr>
        <sz val="11"/>
        <rFont val="宋体"/>
        <charset val="134"/>
      </rPr>
      <t>滨河西路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</si>
  <si>
    <t>大洋转运站公厕</t>
  </si>
  <si>
    <r>
      <rPr>
        <sz val="11"/>
        <rFont val="宋体"/>
        <charset val="134"/>
      </rPr>
      <t>新罗区人民西路</t>
    </r>
    <r>
      <rPr>
        <sz val="11"/>
        <rFont val="Times New Roman"/>
        <charset val="134"/>
      </rPr>
      <t>158-7</t>
    </r>
  </si>
  <si>
    <t>龙门转运站公厕</t>
  </si>
  <si>
    <r>
      <rPr>
        <sz val="11"/>
        <rFont val="宋体"/>
        <charset val="134"/>
      </rPr>
      <t>龙门东路</t>
    </r>
    <r>
      <rPr>
        <sz val="11"/>
        <rFont val="Times New Roman"/>
        <charset val="134"/>
      </rPr>
      <t>268</t>
    </r>
    <r>
      <rPr>
        <sz val="11"/>
        <rFont val="宋体"/>
        <charset val="134"/>
      </rPr>
      <t>号</t>
    </r>
  </si>
  <si>
    <t>石桥头转运站公厕</t>
  </si>
  <si>
    <r>
      <rPr>
        <sz val="11"/>
        <rFont val="宋体"/>
        <charset val="134"/>
      </rPr>
      <t>罗龙西路</t>
    </r>
    <r>
      <rPr>
        <sz val="11"/>
        <rFont val="Times New Roman"/>
        <charset val="134"/>
      </rPr>
      <t>52</t>
    </r>
    <r>
      <rPr>
        <sz val="11"/>
        <rFont val="宋体"/>
        <charset val="134"/>
      </rPr>
      <t>号店铺旁</t>
    </r>
  </si>
  <si>
    <t>宝佳广场公厕</t>
  </si>
  <si>
    <r>
      <rPr>
        <sz val="11"/>
        <rFont val="宋体"/>
        <charset val="134"/>
      </rPr>
      <t>双洋东路</t>
    </r>
    <r>
      <rPr>
        <sz val="11"/>
        <rFont val="Times New Roman"/>
        <charset val="134"/>
      </rPr>
      <t>102-43</t>
    </r>
    <r>
      <rPr>
        <sz val="11"/>
        <rFont val="宋体"/>
        <charset val="134"/>
      </rPr>
      <t>号隔壁</t>
    </r>
  </si>
  <si>
    <t>罗桥加油站公厕</t>
  </si>
  <si>
    <r>
      <rPr>
        <sz val="11"/>
        <rFont val="宋体"/>
        <charset val="134"/>
      </rPr>
      <t>罗龙东路</t>
    </r>
    <r>
      <rPr>
        <sz val="11"/>
        <rFont val="Times New Roman"/>
        <charset val="134"/>
      </rPr>
      <t>267-1</t>
    </r>
    <r>
      <rPr>
        <sz val="11"/>
        <rFont val="宋体"/>
        <charset val="134"/>
      </rPr>
      <t>号</t>
    </r>
  </si>
  <si>
    <t>罗桥转运站公厕</t>
  </si>
  <si>
    <r>
      <rPr>
        <sz val="11"/>
        <rFont val="宋体"/>
        <charset val="134"/>
      </rPr>
      <t>新罗区罗龙东路</t>
    </r>
    <r>
      <rPr>
        <sz val="11"/>
        <rFont val="Times New Roman"/>
        <charset val="134"/>
      </rPr>
      <t>72</t>
    </r>
  </si>
  <si>
    <t>惠民坝公厕</t>
  </si>
  <si>
    <r>
      <rPr>
        <sz val="11"/>
        <rFont val="宋体"/>
        <charset val="134"/>
      </rPr>
      <t>新罗区西安北路</t>
    </r>
    <r>
      <rPr>
        <sz val="11"/>
        <rFont val="Times New Roman"/>
        <charset val="134"/>
      </rPr>
      <t>50-2</t>
    </r>
  </si>
  <si>
    <t>汽车站公厕</t>
  </si>
  <si>
    <r>
      <rPr>
        <sz val="11"/>
        <rFont val="宋体"/>
        <charset val="134"/>
      </rPr>
      <t>西安南路</t>
    </r>
    <r>
      <rPr>
        <sz val="11"/>
        <rFont val="Times New Roman"/>
        <charset val="134"/>
      </rPr>
      <t>12-12</t>
    </r>
    <r>
      <rPr>
        <sz val="11"/>
        <rFont val="宋体"/>
        <charset val="134"/>
      </rPr>
      <t>号老汽车站出口旁</t>
    </r>
  </si>
  <si>
    <t>登高西路公厕</t>
  </si>
  <si>
    <t>登高西路西山安置房旁边</t>
  </si>
  <si>
    <t>御龙首府公厕</t>
  </si>
  <si>
    <r>
      <rPr>
        <sz val="11"/>
        <rFont val="宋体"/>
        <charset val="134"/>
      </rPr>
      <t>龙岩大道中</t>
    </r>
    <r>
      <rPr>
        <sz val="11"/>
        <rFont val="Times New Roman"/>
        <charset val="134"/>
      </rPr>
      <t>519-39</t>
    </r>
    <r>
      <rPr>
        <sz val="11"/>
        <rFont val="宋体"/>
        <charset val="134"/>
      </rPr>
      <t>御龙首府</t>
    </r>
  </si>
  <si>
    <t>旺角壹号公厕</t>
  </si>
  <si>
    <r>
      <rPr>
        <sz val="11"/>
        <rFont val="宋体"/>
        <charset val="134"/>
      </rPr>
      <t>登高西路</t>
    </r>
    <r>
      <rPr>
        <sz val="11"/>
        <rFont val="Times New Roman"/>
        <charset val="134"/>
      </rPr>
      <t>556-48</t>
    </r>
    <r>
      <rPr>
        <sz val="11"/>
        <rFont val="宋体"/>
        <charset val="134"/>
      </rPr>
      <t>旺角一号</t>
    </r>
  </si>
  <si>
    <t>宏泰御景公厕</t>
  </si>
  <si>
    <r>
      <rPr>
        <sz val="11"/>
        <rFont val="宋体"/>
        <charset val="134"/>
      </rPr>
      <t>宏泰御景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号楼</t>
    </r>
    <r>
      <rPr>
        <sz val="11"/>
        <rFont val="Times New Roman"/>
        <charset val="134"/>
      </rPr>
      <t>110</t>
    </r>
    <r>
      <rPr>
        <sz val="11"/>
        <rFont val="宋体"/>
        <charset val="134"/>
      </rPr>
      <t>一</t>
    </r>
    <r>
      <rPr>
        <sz val="11"/>
        <rFont val="Times New Roman"/>
        <charset val="134"/>
      </rPr>
      <t>111</t>
    </r>
    <r>
      <rPr>
        <sz val="11"/>
        <rFont val="宋体"/>
        <charset val="134"/>
      </rPr>
      <t>号</t>
    </r>
  </si>
  <si>
    <t>凤凰隔公厕</t>
  </si>
  <si>
    <r>
      <rPr>
        <sz val="11"/>
        <rFont val="宋体"/>
        <charset val="134"/>
      </rPr>
      <t>凤凰隔凤新路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</t>
    </r>
  </si>
  <si>
    <t>六中公厕</t>
  </si>
  <si>
    <r>
      <rPr>
        <sz val="11"/>
        <rFont val="宋体"/>
        <charset val="134"/>
      </rPr>
      <t>凤凰文明路</t>
    </r>
    <r>
      <rPr>
        <sz val="11"/>
        <rFont val="Times New Roman"/>
        <charset val="134"/>
      </rPr>
      <t>127</t>
    </r>
    <r>
      <rPr>
        <sz val="11"/>
        <rFont val="宋体"/>
        <charset val="134"/>
      </rPr>
      <t>号</t>
    </r>
  </si>
  <si>
    <t>凤凰转运站公厕</t>
  </si>
  <si>
    <r>
      <rPr>
        <sz val="11"/>
        <rFont val="宋体"/>
        <charset val="134"/>
      </rPr>
      <t>技师学院大门往双亭路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米</t>
    </r>
  </si>
  <si>
    <t>苏溪转运站公厕</t>
  </si>
  <si>
    <r>
      <rPr>
        <sz val="11"/>
        <rFont val="宋体"/>
        <charset val="134"/>
      </rPr>
      <t>西安南路</t>
    </r>
    <r>
      <rPr>
        <sz val="11"/>
        <rFont val="Times New Roman"/>
        <charset val="134"/>
      </rPr>
      <t>229</t>
    </r>
    <r>
      <rPr>
        <sz val="11"/>
        <rFont val="宋体"/>
        <charset val="134"/>
      </rPr>
      <t>号</t>
    </r>
  </si>
  <si>
    <t>登高电影院公厕</t>
  </si>
  <si>
    <t>登高西路登高电影院旁</t>
  </si>
  <si>
    <t>社兴公厕（一）</t>
  </si>
  <si>
    <r>
      <rPr>
        <sz val="11"/>
        <rFont val="宋体"/>
        <charset val="134"/>
      </rPr>
      <t>社兴石邦巷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</si>
  <si>
    <t>社兴公厕（二）</t>
  </si>
  <si>
    <r>
      <rPr>
        <sz val="11"/>
        <rFont val="宋体"/>
        <charset val="134"/>
      </rPr>
      <t>北环东路</t>
    </r>
    <r>
      <rPr>
        <sz val="11"/>
        <rFont val="Times New Roman"/>
        <charset val="134"/>
      </rPr>
      <t>27-8</t>
    </r>
    <r>
      <rPr>
        <sz val="11"/>
        <rFont val="宋体"/>
        <charset val="134"/>
      </rPr>
      <t>号</t>
    </r>
  </si>
  <si>
    <t>东新公园公厕</t>
  </si>
  <si>
    <t>东新路东新大桥西边</t>
  </si>
  <si>
    <t>附小公厕</t>
  </si>
  <si>
    <r>
      <rPr>
        <sz val="11"/>
        <rFont val="宋体"/>
        <charset val="134"/>
      </rPr>
      <t>和平路</t>
    </r>
    <r>
      <rPr>
        <sz val="11"/>
        <rFont val="Times New Roman"/>
        <charset val="134"/>
      </rPr>
      <t>1-11</t>
    </r>
    <r>
      <rPr>
        <sz val="11"/>
        <rFont val="宋体"/>
        <charset val="134"/>
      </rPr>
      <t>号</t>
    </r>
  </si>
  <si>
    <t>邮电公厕</t>
  </si>
  <si>
    <r>
      <rPr>
        <sz val="11"/>
        <rFont val="宋体"/>
        <charset val="134"/>
      </rPr>
      <t>龙川东路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号</t>
    </r>
  </si>
  <si>
    <t>东市转运站公厕</t>
  </si>
  <si>
    <r>
      <rPr>
        <sz val="11"/>
        <rFont val="宋体"/>
        <charset val="134"/>
      </rPr>
      <t>公交东站往铁山方向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米</t>
    </r>
  </si>
  <si>
    <t>东兴转运站公厕</t>
  </si>
  <si>
    <r>
      <rPr>
        <sz val="11"/>
        <rFont val="宋体"/>
        <charset val="134"/>
      </rPr>
      <t>东兴路</t>
    </r>
    <r>
      <rPr>
        <sz val="11"/>
        <rFont val="Times New Roman"/>
        <charset val="134"/>
      </rPr>
      <t>148-2</t>
    </r>
    <r>
      <rPr>
        <sz val="11"/>
        <rFont val="宋体"/>
        <charset val="134"/>
      </rPr>
      <t>老二院旁</t>
    </r>
  </si>
  <si>
    <t>青少年宫公厕</t>
  </si>
  <si>
    <r>
      <rPr>
        <sz val="11"/>
        <rFont val="宋体"/>
        <charset val="134"/>
      </rPr>
      <t>登高中路</t>
    </r>
    <r>
      <rPr>
        <sz val="11"/>
        <rFont val="Times New Roman"/>
        <charset val="134"/>
      </rPr>
      <t>9-2</t>
    </r>
    <r>
      <rPr>
        <sz val="11"/>
        <rFont val="宋体"/>
        <charset val="134"/>
      </rPr>
      <t>号</t>
    </r>
  </si>
  <si>
    <t>佳宝公厕</t>
  </si>
  <si>
    <r>
      <rPr>
        <sz val="11"/>
        <rFont val="宋体"/>
        <charset val="134"/>
      </rPr>
      <t>九一南路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号</t>
    </r>
  </si>
  <si>
    <t>登高停车场公厕</t>
  </si>
  <si>
    <t>登高中路大同巷登高停车场旁</t>
  </si>
  <si>
    <t>道口公厕</t>
  </si>
  <si>
    <t>棋盘路道口旁东风高架桥下</t>
  </si>
  <si>
    <t>东风桥转运站公厕</t>
  </si>
  <si>
    <r>
      <rPr>
        <sz val="11"/>
        <rFont val="宋体"/>
        <charset val="134"/>
      </rPr>
      <t>登高东路</t>
    </r>
    <r>
      <rPr>
        <sz val="11"/>
        <rFont val="Times New Roman"/>
        <charset val="134"/>
      </rPr>
      <t>245</t>
    </r>
  </si>
  <si>
    <t>小溪公厕</t>
  </si>
  <si>
    <r>
      <rPr>
        <sz val="11"/>
        <rFont val="宋体"/>
        <charset val="134"/>
      </rPr>
      <t>登高东路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号</t>
    </r>
  </si>
  <si>
    <t>南城派出所公厕</t>
  </si>
  <si>
    <r>
      <rPr>
        <sz val="11"/>
        <rFont val="宋体"/>
        <charset val="134"/>
      </rPr>
      <t>溪南路</t>
    </r>
    <r>
      <rPr>
        <sz val="11"/>
        <rFont val="Times New Roman"/>
        <charset val="134"/>
      </rPr>
      <t>48</t>
    </r>
    <r>
      <rPr>
        <sz val="11"/>
        <rFont val="宋体"/>
        <charset val="134"/>
      </rPr>
      <t>号</t>
    </r>
  </si>
  <si>
    <t>文化宫公厕</t>
  </si>
  <si>
    <t>溪南路文化宫旁</t>
  </si>
  <si>
    <t>梅林社区公厕</t>
  </si>
  <si>
    <r>
      <rPr>
        <sz val="11"/>
        <rFont val="宋体"/>
        <charset val="134"/>
      </rPr>
      <t>梅林新村梅林路</t>
    </r>
    <r>
      <rPr>
        <sz val="11"/>
        <rFont val="Times New Roman"/>
        <charset val="134"/>
      </rPr>
      <t>26-1</t>
    </r>
    <r>
      <rPr>
        <sz val="11"/>
        <rFont val="宋体"/>
        <charset val="134"/>
      </rPr>
      <t>号</t>
    </r>
  </si>
  <si>
    <t>梨园公厕</t>
  </si>
  <si>
    <r>
      <rPr>
        <sz val="11"/>
        <rFont val="宋体"/>
        <charset val="134"/>
      </rPr>
      <t>凤凰路</t>
    </r>
    <r>
      <rPr>
        <sz val="11"/>
        <rFont val="Times New Roman"/>
        <charset val="134"/>
      </rPr>
      <t>4-1</t>
    </r>
    <r>
      <rPr>
        <sz val="11"/>
        <rFont val="宋体"/>
        <charset val="134"/>
      </rPr>
      <t>号店后面梨园小区</t>
    </r>
  </si>
  <si>
    <t>北环东路公厕</t>
  </si>
  <si>
    <r>
      <rPr>
        <sz val="11"/>
        <rFont val="宋体"/>
        <charset val="134"/>
      </rPr>
      <t>北环东路</t>
    </r>
    <r>
      <rPr>
        <sz val="11"/>
        <rFont val="Times New Roman"/>
        <charset val="134"/>
      </rPr>
      <t>66</t>
    </r>
    <r>
      <rPr>
        <sz val="11"/>
        <rFont val="宋体"/>
        <charset val="134"/>
      </rPr>
      <t>号</t>
    </r>
  </si>
  <si>
    <t>解放北路公厕</t>
  </si>
  <si>
    <r>
      <rPr>
        <sz val="11"/>
        <rFont val="宋体"/>
        <charset val="134"/>
      </rPr>
      <t>解放北路</t>
    </r>
    <r>
      <rPr>
        <sz val="11"/>
        <rFont val="Times New Roman"/>
        <charset val="134"/>
      </rPr>
      <t>72</t>
    </r>
    <r>
      <rPr>
        <sz val="11"/>
        <rFont val="宋体"/>
        <charset val="134"/>
      </rPr>
      <t>号</t>
    </r>
  </si>
  <si>
    <t>北园新村上公厕</t>
  </si>
  <si>
    <r>
      <rPr>
        <sz val="11"/>
        <rFont val="宋体"/>
        <charset val="134"/>
      </rPr>
      <t>北龙路北园新村十巷</t>
    </r>
    <r>
      <rPr>
        <sz val="11"/>
        <rFont val="Times New Roman"/>
        <charset val="134"/>
      </rPr>
      <t>85-1</t>
    </r>
    <r>
      <rPr>
        <sz val="11"/>
        <rFont val="宋体"/>
        <charset val="134"/>
      </rPr>
      <t>号</t>
    </r>
  </si>
  <si>
    <t>中级法院公厕</t>
  </si>
  <si>
    <r>
      <rPr>
        <sz val="11"/>
        <rFont val="宋体"/>
        <charset val="134"/>
      </rPr>
      <t>解放北路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号</t>
    </r>
  </si>
  <si>
    <t>北园新村下公厕</t>
  </si>
  <si>
    <r>
      <rPr>
        <sz val="11"/>
        <rFont val="宋体"/>
        <charset val="134"/>
      </rPr>
      <t>北龙路北园三巷</t>
    </r>
    <r>
      <rPr>
        <sz val="11"/>
        <rFont val="Times New Roman"/>
        <charset val="134"/>
      </rPr>
      <t>43</t>
    </r>
    <r>
      <rPr>
        <sz val="11"/>
        <rFont val="宋体"/>
        <charset val="134"/>
      </rPr>
      <t>号</t>
    </r>
  </si>
  <si>
    <t>一中公厕</t>
  </si>
  <si>
    <r>
      <rPr>
        <sz val="11"/>
        <rFont val="宋体"/>
        <charset val="134"/>
      </rPr>
      <t>解放南路</t>
    </r>
    <r>
      <rPr>
        <sz val="11"/>
        <rFont val="Times New Roman"/>
        <charset val="134"/>
      </rPr>
      <t>29</t>
    </r>
    <r>
      <rPr>
        <sz val="11"/>
        <rFont val="宋体"/>
        <charset val="134"/>
      </rPr>
      <t>号</t>
    </r>
  </si>
  <si>
    <t>北市场转运站公厕</t>
  </si>
  <si>
    <r>
      <rPr>
        <sz val="11"/>
        <rFont val="宋体"/>
        <charset val="134"/>
      </rPr>
      <t>解放南路</t>
    </r>
    <r>
      <rPr>
        <sz val="11"/>
        <rFont val="Times New Roman"/>
        <charset val="134"/>
      </rPr>
      <t>18</t>
    </r>
    <r>
      <rPr>
        <sz val="11"/>
        <rFont val="宋体"/>
        <charset val="134"/>
      </rPr>
      <t>号</t>
    </r>
  </si>
  <si>
    <t>九一北路停车场公厕</t>
  </si>
  <si>
    <r>
      <rPr>
        <sz val="11"/>
        <rFont val="宋体"/>
        <charset val="134"/>
      </rPr>
      <t>九一北路</t>
    </r>
    <r>
      <rPr>
        <sz val="11"/>
        <rFont val="Times New Roman"/>
        <charset val="134"/>
      </rPr>
      <t>113-1</t>
    </r>
  </si>
  <si>
    <t>西市公厕</t>
  </si>
  <si>
    <r>
      <rPr>
        <sz val="11"/>
        <rFont val="宋体"/>
        <charset val="134"/>
      </rPr>
      <t>龙川西路</t>
    </r>
    <r>
      <rPr>
        <sz val="11"/>
        <rFont val="Times New Roman"/>
        <charset val="134"/>
      </rPr>
      <t>28-3</t>
    </r>
    <r>
      <rPr>
        <sz val="11"/>
        <rFont val="宋体"/>
        <charset val="134"/>
      </rPr>
      <t>号</t>
    </r>
  </si>
  <si>
    <t>侨中公厕</t>
  </si>
  <si>
    <t>陵园路侨中旁</t>
  </si>
  <si>
    <t>上井公厕</t>
  </si>
  <si>
    <r>
      <rPr>
        <sz val="11"/>
        <rFont val="宋体"/>
        <charset val="134"/>
      </rPr>
      <t>龙川中路</t>
    </r>
    <r>
      <rPr>
        <sz val="11"/>
        <rFont val="Times New Roman"/>
        <charset val="134"/>
      </rPr>
      <t>2-18</t>
    </r>
    <r>
      <rPr>
        <sz val="11"/>
        <rFont val="宋体"/>
        <charset val="134"/>
      </rPr>
      <t>号</t>
    </r>
  </si>
  <si>
    <t>韭菜园公厕</t>
  </si>
  <si>
    <r>
      <rPr>
        <sz val="11"/>
        <rFont val="宋体"/>
        <charset val="134"/>
      </rPr>
      <t>虎岭巷</t>
    </r>
    <r>
      <rPr>
        <sz val="11"/>
        <rFont val="Times New Roman"/>
        <charset val="134"/>
      </rPr>
      <t>93-3</t>
    </r>
    <r>
      <rPr>
        <sz val="11"/>
        <rFont val="宋体"/>
        <charset val="134"/>
      </rPr>
      <t>号</t>
    </r>
  </si>
  <si>
    <t>街心公厕</t>
  </si>
  <si>
    <r>
      <rPr>
        <sz val="11"/>
        <rFont val="宋体"/>
        <charset val="134"/>
      </rPr>
      <t>解放南路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号</t>
    </r>
  </si>
  <si>
    <t>石呈巷公厕</t>
  </si>
  <si>
    <r>
      <rPr>
        <sz val="11"/>
        <rFont val="宋体"/>
        <charset val="134"/>
      </rPr>
      <t>九一北路</t>
    </r>
    <r>
      <rPr>
        <sz val="11"/>
        <rFont val="Times New Roman"/>
        <charset val="134"/>
      </rPr>
      <t>42-78</t>
    </r>
  </si>
  <si>
    <t>龙腾登高公厕</t>
  </si>
  <si>
    <r>
      <rPr>
        <sz val="11"/>
        <rFont val="宋体"/>
        <charset val="134"/>
      </rPr>
      <t>登高西路</t>
    </r>
    <r>
      <rPr>
        <sz val="11"/>
        <rFont val="Times New Roman"/>
        <charset val="134"/>
      </rPr>
      <t>733-1</t>
    </r>
    <r>
      <rPr>
        <sz val="11"/>
        <rFont val="宋体"/>
        <charset val="134"/>
      </rPr>
      <t>号旁</t>
    </r>
  </si>
  <si>
    <t>小池转运站公厕</t>
  </si>
  <si>
    <t>小池镇农贸市场旁</t>
  </si>
  <si>
    <t>江山转运站公厕</t>
  </si>
  <si>
    <t>江山镇村美村</t>
  </si>
  <si>
    <t>白沙转运站公厕</t>
  </si>
  <si>
    <r>
      <rPr>
        <sz val="11"/>
        <rFont val="宋体"/>
        <charset val="134"/>
      </rPr>
      <t>白沙镇岩下村，</t>
    </r>
    <r>
      <rPr>
        <sz val="11"/>
        <rFont val="Times New Roman"/>
        <charset val="134"/>
      </rPr>
      <t>612</t>
    </r>
    <r>
      <rPr>
        <sz val="11"/>
        <rFont val="宋体"/>
        <charset val="134"/>
      </rPr>
      <t>县道和</t>
    </r>
    <r>
      <rPr>
        <sz val="11"/>
        <rFont val="Times New Roman"/>
        <charset val="134"/>
      </rPr>
      <t>203</t>
    </r>
    <r>
      <rPr>
        <sz val="11"/>
        <rFont val="宋体"/>
        <charset val="134"/>
      </rPr>
      <t>省道交界三岔路口旁</t>
    </r>
  </si>
  <si>
    <t>大池转运站公厕</t>
  </si>
  <si>
    <r>
      <rPr>
        <sz val="11"/>
        <rFont val="宋体"/>
        <charset val="134"/>
      </rPr>
      <t>大池镇建明</t>
    </r>
    <r>
      <rPr>
        <sz val="11"/>
        <rFont val="Times New Roman"/>
        <charset val="134"/>
      </rPr>
      <t>KTV</t>
    </r>
    <r>
      <rPr>
        <sz val="11"/>
        <rFont val="宋体"/>
        <charset val="134"/>
      </rPr>
      <t>往上杭方向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米，</t>
    </r>
    <r>
      <rPr>
        <sz val="11"/>
        <rFont val="Times New Roman"/>
        <charset val="134"/>
      </rPr>
      <t>319</t>
    </r>
    <r>
      <rPr>
        <sz val="11"/>
        <rFont val="宋体"/>
        <charset val="134"/>
      </rPr>
      <t>国道旁</t>
    </r>
  </si>
  <si>
    <t>雁石雁江转运站公厕</t>
  </si>
  <si>
    <r>
      <rPr>
        <sz val="11"/>
        <rFont val="宋体"/>
        <charset val="134"/>
      </rPr>
      <t>雁石镇雁山寺下坡方向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米</t>
    </r>
    <r>
      <rPr>
        <sz val="11"/>
        <rFont val="Times New Roman"/>
        <charset val="134"/>
      </rPr>
      <t>203</t>
    </r>
    <r>
      <rPr>
        <sz val="11"/>
        <rFont val="宋体"/>
        <charset val="134"/>
      </rPr>
      <t>省道旁</t>
    </r>
  </si>
  <si>
    <t>中山路三期十一号楼公厕</t>
  </si>
  <si>
    <t>中山路三期十二号楼公厕</t>
  </si>
  <si>
    <t>中山路三期十一号楼</t>
  </si>
  <si>
    <t>中山路三期七号楼公厕</t>
  </si>
  <si>
    <t>中山路三期十二号楼</t>
  </si>
  <si>
    <t>中山路二期四号楼公厕</t>
  </si>
  <si>
    <t>中山路三期七号楼</t>
  </si>
  <si>
    <t>中山路二期一号楼公厕</t>
  </si>
  <si>
    <t>中山路二期四号楼</t>
  </si>
  <si>
    <r>
      <rPr>
        <sz val="11"/>
        <rFont val="宋体"/>
        <charset val="134"/>
      </rPr>
      <t>中山路一期</t>
    </r>
    <r>
      <rPr>
        <sz val="11"/>
        <rFont val="Times New Roman"/>
        <charset val="134"/>
      </rPr>
      <t>F</t>
    </r>
    <r>
      <rPr>
        <sz val="11"/>
        <rFont val="宋体"/>
        <charset val="134"/>
      </rPr>
      <t>栋公厕</t>
    </r>
  </si>
  <si>
    <t>中山路二期一号楼</t>
  </si>
  <si>
    <r>
      <rPr>
        <sz val="11"/>
        <rFont val="宋体"/>
        <charset val="134"/>
      </rPr>
      <t>中山路一期</t>
    </r>
    <r>
      <rPr>
        <sz val="11"/>
        <rFont val="Times New Roman"/>
        <charset val="134"/>
      </rPr>
      <t>L</t>
    </r>
    <r>
      <rPr>
        <sz val="11"/>
        <rFont val="宋体"/>
        <charset val="134"/>
      </rPr>
      <t>栋公厕</t>
    </r>
  </si>
  <si>
    <r>
      <rPr>
        <sz val="11"/>
        <rFont val="宋体"/>
        <charset val="134"/>
      </rPr>
      <t>中山路一期</t>
    </r>
    <r>
      <rPr>
        <sz val="11"/>
        <rFont val="Times New Roman"/>
        <charset val="134"/>
      </rPr>
      <t>F</t>
    </r>
    <r>
      <rPr>
        <sz val="11"/>
        <rFont val="宋体"/>
        <charset val="134"/>
      </rPr>
      <t>栋</t>
    </r>
  </si>
  <si>
    <r>
      <rPr>
        <sz val="11"/>
        <rFont val="宋体"/>
        <charset val="134"/>
      </rPr>
      <t>中山路三期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号楼公厕</t>
    </r>
  </si>
  <si>
    <r>
      <rPr>
        <sz val="11"/>
        <rFont val="宋体"/>
        <charset val="134"/>
      </rPr>
      <t>中山路一期</t>
    </r>
    <r>
      <rPr>
        <sz val="11"/>
        <rFont val="Times New Roman"/>
        <charset val="134"/>
      </rPr>
      <t>L</t>
    </r>
    <r>
      <rPr>
        <sz val="11"/>
        <rFont val="宋体"/>
        <charset val="134"/>
      </rPr>
      <t>栋</t>
    </r>
  </si>
  <si>
    <t>莲西小区公厕</t>
  </si>
  <si>
    <t>莲西小区</t>
  </si>
  <si>
    <t>建发上郡公厕</t>
  </si>
  <si>
    <t>建发上郡小区</t>
  </si>
  <si>
    <r>
      <rPr>
        <sz val="11"/>
        <rFont val="宋体"/>
        <charset val="134"/>
      </rPr>
      <t>中山路一期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幢公厕</t>
    </r>
  </si>
  <si>
    <r>
      <rPr>
        <sz val="11"/>
        <rFont val="宋体"/>
        <charset val="134"/>
      </rPr>
      <t>中山路一期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幢</t>
    </r>
  </si>
  <si>
    <t>登高东路转运站公厕</t>
  </si>
  <si>
    <t>登高东路小区</t>
  </si>
  <si>
    <t>交发风景公厕</t>
  </si>
  <si>
    <t>交发风景小区</t>
  </si>
  <si>
    <t>独秀桥移动公厕</t>
  </si>
  <si>
    <t>独秀桥</t>
  </si>
  <si>
    <t>动车站移动公厕</t>
  </si>
  <si>
    <t>动车站</t>
  </si>
  <si>
    <t>西城停车场移动公厕</t>
  </si>
  <si>
    <t>西城停车场</t>
  </si>
  <si>
    <t>小洋新城公厕</t>
  </si>
  <si>
    <t>小洋新城小区</t>
  </si>
  <si>
    <t>羊古墩公厕</t>
  </si>
  <si>
    <t>羊古墩小区</t>
  </si>
  <si>
    <t>海西汽贸公厕</t>
  </si>
  <si>
    <t>海西汽贸城</t>
  </si>
  <si>
    <r>
      <rPr>
        <sz val="11"/>
        <rFont val="宋体"/>
        <charset val="134"/>
      </rPr>
      <t>海西汽贸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公厕</t>
    </r>
  </si>
  <si>
    <t>印象天悦公厕</t>
  </si>
  <si>
    <t>印象天悦小区</t>
  </si>
  <si>
    <t>雁石大吉转运站公厕</t>
  </si>
  <si>
    <t>新罗区雁石镇大吉</t>
  </si>
  <si>
    <t>龙兴公厕</t>
  </si>
  <si>
    <t>龙兴路龙岩大桥下</t>
  </si>
  <si>
    <t>城北公厕</t>
  </si>
  <si>
    <t>城北转运站内</t>
  </si>
  <si>
    <t>德兴时代城公厕</t>
  </si>
  <si>
    <t>新罗区龙州路8号</t>
  </si>
  <si>
    <t>网红半坡公厕</t>
  </si>
  <si>
    <t>网红半坡</t>
  </si>
  <si>
    <t>附表4-1 南片区转运站运维数量表</t>
  </si>
  <si>
    <t>转运站名称</t>
  </si>
  <si>
    <t>位置</t>
  </si>
  <si>
    <t>铁山转运站</t>
  </si>
  <si>
    <t>铁山镇三洋大酒楼斜对面</t>
  </si>
  <si>
    <t>莲东市场转运站</t>
  </si>
  <si>
    <t>厦商百货旁边（莲东路）</t>
  </si>
  <si>
    <t>石粉转运站</t>
  </si>
  <si>
    <r>
      <rPr>
        <sz val="11"/>
        <rFont val="宋体"/>
        <charset val="134"/>
      </rPr>
      <t>石粉村村部往下坡走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米</t>
    </r>
  </si>
  <si>
    <r>
      <rPr>
        <sz val="11"/>
        <rFont val="宋体"/>
        <charset val="134"/>
      </rPr>
      <t>莲东</t>
    </r>
    <r>
      <rPr>
        <sz val="11"/>
        <rFont val="Times New Roman"/>
        <charset val="134"/>
      </rPr>
      <t>D</t>
    </r>
    <r>
      <rPr>
        <sz val="11"/>
        <rFont val="宋体"/>
        <charset val="134"/>
      </rPr>
      <t>地块转运站</t>
    </r>
  </si>
  <si>
    <t>东环路厦鑫博世园后面</t>
  </si>
  <si>
    <t>溪南转运站</t>
  </si>
  <si>
    <t>浮蔡转运站</t>
  </si>
  <si>
    <t>华龙转运站</t>
  </si>
  <si>
    <t>犀牛路华龙社区服务站路口旁</t>
  </si>
  <si>
    <t>东肖榕树小区转运站</t>
  </si>
  <si>
    <t>高陂转运站</t>
  </si>
  <si>
    <t>抚市转运站</t>
  </si>
  <si>
    <t>培丰转运站</t>
  </si>
  <si>
    <t>蓝田转运站</t>
  </si>
  <si>
    <t>坎市转运站</t>
  </si>
  <si>
    <t>龙潭垃圾转运站</t>
  </si>
  <si>
    <t>铁山保障房转运站</t>
  </si>
  <si>
    <t>建发首院转运站</t>
  </si>
  <si>
    <t>新罗区建发首院小区</t>
  </si>
  <si>
    <t>美伦生态城转运站</t>
  </si>
  <si>
    <t>东环路美伦生态城栖鹭苑D5栋西侧</t>
  </si>
  <si>
    <t>预接转运站1</t>
  </si>
  <si>
    <t>附表4-2 北片区转运站运维数量表</t>
  </si>
  <si>
    <t>石桥头转运站</t>
  </si>
  <si>
    <r>
      <rPr>
        <sz val="11"/>
        <rFont val="宋体"/>
        <charset val="134"/>
      </rPr>
      <t>石桥头（客运站往交易城方向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米）</t>
    </r>
  </si>
  <si>
    <t>龙门转运站</t>
  </si>
  <si>
    <t>龙门镇政府斜对面</t>
  </si>
  <si>
    <t>大洋转运站</t>
  </si>
  <si>
    <r>
      <rPr>
        <sz val="11"/>
        <rFont val="宋体"/>
        <charset val="134"/>
      </rPr>
      <t>人民西路</t>
    </r>
    <r>
      <rPr>
        <sz val="11"/>
        <rFont val="Times New Roman"/>
        <charset val="134"/>
      </rPr>
      <t>158-7</t>
    </r>
    <r>
      <rPr>
        <sz val="11"/>
        <rFont val="宋体"/>
        <charset val="134"/>
      </rPr>
      <t>号</t>
    </r>
  </si>
  <si>
    <t>罗桥转运站</t>
  </si>
  <si>
    <r>
      <rPr>
        <sz val="11"/>
        <rFont val="宋体"/>
        <charset val="134"/>
      </rPr>
      <t>罗龙东路</t>
    </r>
    <r>
      <rPr>
        <sz val="11"/>
        <rFont val="Times New Roman"/>
        <charset val="134"/>
      </rPr>
      <t>72</t>
    </r>
    <r>
      <rPr>
        <sz val="11"/>
        <rFont val="宋体"/>
        <charset val="134"/>
      </rPr>
      <t>号</t>
    </r>
  </si>
  <si>
    <t>双洋路转运站</t>
  </si>
  <si>
    <t>交易城转运站</t>
  </si>
  <si>
    <r>
      <rPr>
        <sz val="11"/>
        <rFont val="宋体"/>
        <charset val="134"/>
      </rPr>
      <t>双洋西路</t>
    </r>
    <r>
      <rPr>
        <sz val="11"/>
        <rFont val="Times New Roman"/>
        <charset val="134"/>
      </rPr>
      <t>221</t>
    </r>
    <r>
      <rPr>
        <sz val="11"/>
        <rFont val="宋体"/>
        <charset val="134"/>
      </rPr>
      <t>号</t>
    </r>
  </si>
  <si>
    <t>凤凰隔转运站</t>
  </si>
  <si>
    <t>东兴转运站</t>
  </si>
  <si>
    <t>老二院铁路桥旁</t>
  </si>
  <si>
    <t>北环东路转运站</t>
  </si>
  <si>
    <t>北环东路军分区十字路口灯控旁</t>
  </si>
  <si>
    <t>韭菜园转运站</t>
  </si>
  <si>
    <t>龙川北路（韭菜园春风电器旁边）</t>
  </si>
  <si>
    <t>东风桥转运站</t>
  </si>
  <si>
    <t>东风高架桥加油站对面（登高路）</t>
  </si>
  <si>
    <t>苏溪转运站</t>
  </si>
  <si>
    <r>
      <rPr>
        <sz val="11"/>
        <rFont val="宋体"/>
        <charset val="134"/>
      </rPr>
      <t>西安南路苏溪桥头旁边（往汽车站方向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米）</t>
    </r>
  </si>
  <si>
    <t>小池转运站</t>
  </si>
  <si>
    <t>新罗区小池镇农贸市场旁</t>
  </si>
  <si>
    <t>江山转运站</t>
  </si>
  <si>
    <r>
      <rPr>
        <sz val="11"/>
        <rFont val="宋体"/>
        <charset val="134"/>
      </rPr>
      <t>新罗区江山镇村美村西南方向约</t>
    </r>
    <r>
      <rPr>
        <sz val="11"/>
        <rFont val="Times New Roman"/>
        <charset val="134"/>
      </rPr>
      <t>1.7</t>
    </r>
    <r>
      <rPr>
        <sz val="11"/>
        <rFont val="宋体"/>
        <charset val="134"/>
      </rPr>
      <t>公里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阳光城花漾江山东边</t>
    </r>
  </si>
  <si>
    <t>白沙转运站</t>
  </si>
  <si>
    <r>
      <rPr>
        <sz val="11"/>
        <rFont val="宋体"/>
        <charset val="134"/>
      </rPr>
      <t>新罗区白沙镇岩下村，</t>
    </r>
    <r>
      <rPr>
        <sz val="11"/>
        <rFont val="Times New Roman"/>
        <charset val="134"/>
      </rPr>
      <t>612</t>
    </r>
    <r>
      <rPr>
        <sz val="11"/>
        <rFont val="宋体"/>
        <charset val="134"/>
      </rPr>
      <t>县道和</t>
    </r>
    <r>
      <rPr>
        <sz val="11"/>
        <rFont val="Times New Roman"/>
        <charset val="134"/>
      </rPr>
      <t>203</t>
    </r>
    <r>
      <rPr>
        <sz val="11"/>
        <rFont val="宋体"/>
        <charset val="134"/>
      </rPr>
      <t>省道交界三岔路口旁</t>
    </r>
  </si>
  <si>
    <t>大池转运站</t>
  </si>
  <si>
    <r>
      <rPr>
        <sz val="11"/>
        <rFont val="宋体"/>
        <charset val="134"/>
      </rPr>
      <t>新罗区大池镇建明</t>
    </r>
    <r>
      <rPr>
        <sz val="11"/>
        <rFont val="Times New Roman"/>
        <charset val="134"/>
      </rPr>
      <t>KTV</t>
    </r>
    <r>
      <rPr>
        <sz val="11"/>
        <rFont val="宋体"/>
        <charset val="134"/>
      </rPr>
      <t>往上杭方向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米，</t>
    </r>
    <r>
      <rPr>
        <sz val="11"/>
        <rFont val="Times New Roman"/>
        <charset val="134"/>
      </rPr>
      <t>319</t>
    </r>
    <r>
      <rPr>
        <sz val="11"/>
        <rFont val="宋体"/>
        <charset val="134"/>
      </rPr>
      <t>国道旁</t>
    </r>
  </si>
  <si>
    <t>雁石雁江转运站</t>
  </si>
  <si>
    <r>
      <rPr>
        <sz val="11"/>
        <rFont val="宋体"/>
        <charset val="134"/>
      </rPr>
      <t>新罗区雁石镇雁山寺下坡方向</t>
    </r>
    <r>
      <rPr>
        <sz val="11"/>
        <rFont val="Times New Roman"/>
        <charset val="134"/>
      </rPr>
      <t>200</t>
    </r>
    <r>
      <rPr>
        <sz val="11"/>
        <rFont val="宋体"/>
        <charset val="134"/>
      </rPr>
      <t>米</t>
    </r>
    <r>
      <rPr>
        <sz val="11"/>
        <rFont val="Times New Roman"/>
        <charset val="134"/>
      </rPr>
      <t>203</t>
    </r>
    <r>
      <rPr>
        <sz val="11"/>
        <rFont val="宋体"/>
        <charset val="134"/>
      </rPr>
      <t>省道旁</t>
    </r>
  </si>
  <si>
    <t>登高东路转运站</t>
  </si>
  <si>
    <t>新罗区登高东路</t>
  </si>
  <si>
    <t>莲西小区转运站</t>
  </si>
  <si>
    <t>莲西小区西莲畔北路</t>
  </si>
  <si>
    <t>雁石大吉转运站</t>
  </si>
  <si>
    <t>城北转运站</t>
  </si>
  <si>
    <r>
      <rPr>
        <sz val="11"/>
        <rFont val="宋体"/>
        <charset val="134"/>
      </rPr>
      <t>凤凰北路福建省龙岩市第二中学西南侧约</t>
    </r>
    <r>
      <rPr>
        <sz val="11"/>
        <rFont val="Times New Roman"/>
        <charset val="134"/>
      </rPr>
      <t>170</t>
    </r>
    <r>
      <rPr>
        <sz val="11"/>
        <rFont val="宋体"/>
        <charset val="134"/>
      </rPr>
      <t>米</t>
    </r>
  </si>
  <si>
    <r>
      <rPr>
        <b/>
        <sz val="14"/>
        <color theme="1"/>
        <rFont val="宋体"/>
        <charset val="134"/>
      </rPr>
      <t>附表</t>
    </r>
    <r>
      <rPr>
        <b/>
        <sz val="14"/>
        <color theme="1"/>
        <rFont val="Times New Roman"/>
        <charset val="134"/>
      </rPr>
      <t xml:space="preserve">5-1 </t>
    </r>
    <r>
      <rPr>
        <b/>
        <sz val="14"/>
        <color theme="1"/>
        <rFont val="宋体"/>
        <charset val="134"/>
      </rPr>
      <t>南片区二道栏及天桥栏杆清洗数量表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</si>
  <si>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</si>
  <si>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路段名称</t>
    </r>
  </si>
  <si>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护栏清洗长度</t>
    </r>
    <r>
      <rPr>
        <b/>
        <sz val="11"/>
        <color theme="1"/>
        <rFont val="Times New Roman"/>
        <charset val="134"/>
      </rPr>
      <t>(m)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</si>
  <si>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</si>
  <si>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rgb="FF000000"/>
        <rFont val="宋体"/>
        <charset val="134"/>
      </rPr>
      <t>九一南路</t>
    </r>
  </si>
  <si>
    <r>
      <rPr>
        <sz val="11"/>
        <color rgb="FF000000"/>
        <rFont val="宋体"/>
        <charset val="134"/>
      </rPr>
      <t>南环路</t>
    </r>
  </si>
  <si>
    <r>
      <rPr>
        <sz val="11"/>
        <color rgb="FF000000"/>
        <rFont val="宋体"/>
        <charset val="134"/>
      </rPr>
      <t>曹溪路</t>
    </r>
  </si>
  <si>
    <r>
      <rPr>
        <sz val="11"/>
        <color rgb="FF000000"/>
        <rFont val="宋体"/>
        <charset val="134"/>
      </rPr>
      <t>龙跃路</t>
    </r>
  </si>
  <si>
    <r>
      <rPr>
        <sz val="11"/>
        <color rgb="FF000000"/>
        <rFont val="宋体"/>
        <charset val="134"/>
      </rPr>
      <t>莲南路</t>
    </r>
  </si>
  <si>
    <r>
      <rPr>
        <sz val="11"/>
        <color rgb="FF000000"/>
        <rFont val="宋体"/>
        <charset val="134"/>
      </rPr>
      <t>拟移交东外环</t>
    </r>
  </si>
  <si>
    <r>
      <rPr>
        <sz val="11"/>
        <color rgb="FF000000"/>
        <rFont val="宋体"/>
        <charset val="134"/>
      </rPr>
      <t>合计：</t>
    </r>
    <r>
      <rPr>
        <sz val="11"/>
        <color rgb="FF000000"/>
        <rFont val="Times New Roman"/>
        <charset val="134"/>
      </rPr>
      <t>7444.6m</t>
    </r>
  </si>
  <si>
    <r>
      <rPr>
        <b/>
        <sz val="11"/>
        <color theme="1"/>
        <rFont val="宋体"/>
        <charset val="134"/>
      </rPr>
      <t>天桥名称</t>
    </r>
  </si>
  <si>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天桥护栏清洗长度</t>
    </r>
    <r>
      <rPr>
        <b/>
        <sz val="11"/>
        <color theme="1"/>
        <rFont val="Times New Roman"/>
        <charset val="134"/>
      </rPr>
      <t>(m)</t>
    </r>
  </si>
  <si>
    <r>
      <rPr>
        <sz val="11"/>
        <color rgb="FF000000"/>
        <rFont val="宋体"/>
        <charset val="134"/>
      </rPr>
      <t>莲庄路特钢厂人行天桥</t>
    </r>
  </si>
  <si>
    <r>
      <rPr>
        <sz val="11"/>
        <color rgb="FF000000"/>
        <rFont val="宋体"/>
        <charset val="134"/>
      </rPr>
      <t>东环路翠屏山人行天桥</t>
    </r>
  </si>
  <si>
    <r>
      <rPr>
        <sz val="11"/>
        <color rgb="FF000000"/>
        <rFont val="宋体"/>
        <charset val="134"/>
      </rPr>
      <t>恒兴绿景人行天桥</t>
    </r>
  </si>
  <si>
    <r>
      <rPr>
        <sz val="11"/>
        <color rgb="FF000000"/>
        <rFont val="宋体"/>
        <charset val="134"/>
      </rPr>
      <t>龙腾路水韵华都人行天桥</t>
    </r>
  </si>
  <si>
    <r>
      <rPr>
        <sz val="11"/>
        <color rgb="FF000000"/>
        <rFont val="宋体"/>
        <charset val="134"/>
      </rPr>
      <t>莲南路天马山公园人行天桥</t>
    </r>
  </si>
  <si>
    <r>
      <rPr>
        <sz val="11"/>
        <color rgb="FF000000"/>
        <rFont val="宋体"/>
        <charset val="134"/>
      </rPr>
      <t>曹溪路美食城人行天桥</t>
    </r>
  </si>
  <si>
    <r>
      <rPr>
        <sz val="11"/>
        <color rgb="FF000000"/>
        <rFont val="宋体"/>
        <charset val="134"/>
      </rPr>
      <t>曹溪路国安局人行天桥</t>
    </r>
  </si>
  <si>
    <r>
      <rPr>
        <sz val="11"/>
        <color rgb="FF000000"/>
        <rFont val="宋体"/>
        <charset val="134"/>
      </rPr>
      <t>龙岩大道万宝广场人行天桥</t>
    </r>
  </si>
  <si>
    <r>
      <rPr>
        <sz val="11"/>
        <color rgb="FF000000"/>
        <rFont val="宋体"/>
        <charset val="134"/>
      </rPr>
      <t>1次/月</t>
    </r>
  </si>
  <si>
    <r>
      <rPr>
        <sz val="11"/>
        <color rgb="FF000000"/>
        <rFont val="宋体"/>
        <charset val="134"/>
      </rPr>
      <t>莲庄路天马小学人行天桥</t>
    </r>
  </si>
  <si>
    <r>
      <rPr>
        <sz val="11"/>
        <color rgb="FF000000"/>
        <rFont val="宋体"/>
        <charset val="134"/>
      </rPr>
      <t>西外环紫安人行天桥</t>
    </r>
  </si>
  <si>
    <r>
      <rPr>
        <sz val="11"/>
        <color rgb="FF000000"/>
        <rFont val="宋体"/>
        <charset val="134"/>
      </rPr>
      <t>西外环赤水人行天桥</t>
    </r>
  </si>
  <si>
    <r>
      <rPr>
        <sz val="11"/>
        <color rgb="FF000000"/>
        <rFont val="宋体"/>
        <charset val="134"/>
      </rPr>
      <t>南环路北附人行天桥</t>
    </r>
  </si>
  <si>
    <r>
      <rPr>
        <sz val="11"/>
        <color rgb="FF000000"/>
        <rFont val="宋体"/>
        <charset val="134"/>
      </rPr>
      <t>莲东中、小学人行天桥</t>
    </r>
  </si>
  <si>
    <r>
      <rPr>
        <sz val="11"/>
        <color rgb="FF000000"/>
        <rFont val="宋体"/>
        <charset val="134"/>
      </rPr>
      <t>龙腾路五洲财富人行天桥</t>
    </r>
  </si>
  <si>
    <r>
      <rPr>
        <sz val="11"/>
        <color rgb="FF000000"/>
        <rFont val="宋体"/>
        <charset val="134"/>
      </rPr>
      <t>龙腾中路教科院附属人行天桥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</si>
  <si>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宋体"/>
        <charset val="134"/>
      </rPr>
      <t>恒宝广场人行天桥</t>
    </r>
  </si>
  <si>
    <r>
      <rPr>
        <sz val="11"/>
        <color rgb="FF000000"/>
        <rFont val="宋体"/>
        <charset val="134"/>
      </rPr>
      <t>九一南路体育中心人行天桥</t>
    </r>
  </si>
  <si>
    <r>
      <rPr>
        <sz val="11"/>
        <color rgb="FF000000"/>
        <rFont val="宋体"/>
        <charset val="134"/>
      </rPr>
      <t>南环西路莲花山公园人行天桥</t>
    </r>
  </si>
  <si>
    <r>
      <rPr>
        <sz val="11"/>
        <color rgb="FF000000"/>
        <rFont val="宋体"/>
        <charset val="134"/>
      </rPr>
      <t>南环路莲花山栈道人行天桥</t>
    </r>
  </si>
  <si>
    <r>
      <rPr>
        <sz val="11"/>
        <color rgb="FF000000"/>
        <rFont val="宋体"/>
        <charset val="134"/>
      </rPr>
      <t>解放南路中山公园人行天桥</t>
    </r>
  </si>
  <si>
    <r>
      <rPr>
        <sz val="11"/>
        <color rgb="FF000000"/>
        <rFont val="宋体"/>
        <charset val="134"/>
      </rPr>
      <t>合计：</t>
    </r>
    <r>
      <rPr>
        <sz val="11"/>
        <color rgb="FF000000"/>
        <rFont val="Times New Roman"/>
        <charset val="134"/>
      </rPr>
      <t>5486.466m</t>
    </r>
  </si>
  <si>
    <r>
      <rPr>
        <b/>
        <sz val="14"/>
        <color theme="1"/>
        <rFont val="宋体"/>
        <charset val="134"/>
      </rPr>
      <t>附表</t>
    </r>
    <r>
      <rPr>
        <b/>
        <sz val="14"/>
        <color theme="1"/>
        <rFont val="Times New Roman"/>
        <charset val="134"/>
      </rPr>
      <t xml:space="preserve">5-2 </t>
    </r>
    <r>
      <rPr>
        <b/>
        <sz val="14"/>
        <color theme="1"/>
        <rFont val="宋体"/>
        <charset val="134"/>
      </rPr>
      <t>北片区二道栏及天桥栏杆清洗数量表</t>
    </r>
  </si>
  <si>
    <r>
      <rPr>
        <b/>
        <sz val="11"/>
        <color theme="1"/>
        <rFont val="宋体"/>
        <charset val="134"/>
      </rPr>
      <t>二道栏清洗长度</t>
    </r>
    <r>
      <rPr>
        <b/>
        <sz val="11"/>
        <color theme="1"/>
        <rFont val="Times New Roman"/>
        <charset val="134"/>
      </rPr>
      <t>(m)</t>
    </r>
  </si>
  <si>
    <r>
      <rPr>
        <sz val="11"/>
        <color rgb="FF000000"/>
        <rFont val="宋体"/>
        <charset val="134"/>
      </rPr>
      <t>西安南路</t>
    </r>
  </si>
  <si>
    <r>
      <rPr>
        <sz val="11"/>
        <color rgb="FF000000"/>
        <rFont val="宋体"/>
        <charset val="134"/>
      </rPr>
      <t>西安北路</t>
    </r>
    <r>
      <rPr>
        <sz val="11"/>
        <color rgb="FF000000"/>
        <rFont val="Times New Roman"/>
        <charset val="134"/>
      </rPr>
      <t xml:space="preserve"> </t>
    </r>
  </si>
  <si>
    <r>
      <rPr>
        <sz val="11"/>
        <color rgb="FF000000"/>
        <rFont val="宋体"/>
        <charset val="134"/>
      </rPr>
      <t>登高西路</t>
    </r>
  </si>
  <si>
    <r>
      <rPr>
        <sz val="11"/>
        <color rgb="FF000000"/>
        <rFont val="宋体"/>
        <charset val="134"/>
      </rPr>
      <t>工农路</t>
    </r>
  </si>
  <si>
    <r>
      <rPr>
        <sz val="11"/>
        <color rgb="FF000000"/>
        <rFont val="宋体"/>
        <charset val="134"/>
      </rPr>
      <t>军民路</t>
    </r>
  </si>
  <si>
    <r>
      <rPr>
        <sz val="11"/>
        <color rgb="FF000000"/>
        <rFont val="宋体"/>
        <charset val="134"/>
      </rPr>
      <t>解放南路</t>
    </r>
  </si>
  <si>
    <r>
      <rPr>
        <sz val="11"/>
        <color rgb="FF000000"/>
        <rFont val="宋体"/>
        <charset val="134"/>
      </rPr>
      <t>龙川路</t>
    </r>
  </si>
  <si>
    <r>
      <rPr>
        <sz val="11"/>
        <color rgb="FF000000"/>
        <rFont val="宋体"/>
        <charset val="134"/>
      </rPr>
      <t>和平路（一中）</t>
    </r>
  </si>
  <si>
    <r>
      <rPr>
        <sz val="11"/>
        <color rgb="FF000000"/>
        <rFont val="宋体"/>
        <charset val="134"/>
      </rPr>
      <t>和平路（龙高）</t>
    </r>
  </si>
  <si>
    <r>
      <rPr>
        <sz val="11"/>
        <color rgb="FF000000"/>
        <rFont val="宋体"/>
        <charset val="134"/>
      </rPr>
      <t>工业路</t>
    </r>
  </si>
  <si>
    <r>
      <rPr>
        <sz val="11"/>
        <color rgb="FF000000"/>
        <rFont val="宋体"/>
        <charset val="134"/>
      </rPr>
      <t>九一北路</t>
    </r>
  </si>
  <si>
    <r>
      <rPr>
        <sz val="11"/>
        <color rgb="FF000000"/>
        <rFont val="宋体"/>
        <charset val="134"/>
      </rPr>
      <t>解放路中山公园</t>
    </r>
  </si>
  <si>
    <r>
      <rPr>
        <sz val="11"/>
        <color rgb="FF000000"/>
        <rFont val="宋体"/>
        <charset val="134"/>
      </rPr>
      <t>龙兴路</t>
    </r>
  </si>
  <si>
    <r>
      <rPr>
        <sz val="11"/>
        <color rgb="FF000000"/>
        <rFont val="宋体"/>
        <charset val="134"/>
      </rPr>
      <t>合计：</t>
    </r>
    <r>
      <rPr>
        <sz val="11"/>
        <color rgb="FF000000"/>
        <rFont val="Times New Roman"/>
        <charset val="134"/>
      </rPr>
      <t>6586m</t>
    </r>
  </si>
  <si>
    <t>登高路闽西日报社人行天桥</t>
  </si>
  <si>
    <t>双洋路第二医院人行天桥</t>
  </si>
  <si>
    <t>罗龙西路龙门中心小学人行天桥</t>
  </si>
  <si>
    <t>罗龙西路龙门镇政府人行天桥</t>
  </si>
  <si>
    <t>龙岩大道新州城人行天桥</t>
  </si>
  <si>
    <t>1次/月</t>
  </si>
  <si>
    <t>人民东路西安小学人行天桥</t>
  </si>
  <si>
    <t>罗桥南路龙兴人行天桥</t>
  </si>
  <si>
    <t>北环西路华侨中学人行天桥</t>
  </si>
  <si>
    <t>龙川北路华侨中学人行天桥</t>
  </si>
  <si>
    <r>
      <rPr>
        <sz val="11"/>
        <color theme="1"/>
        <rFont val="宋体"/>
        <charset val="134"/>
      </rPr>
      <t>罗龙路火车站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号人行天桥</t>
    </r>
  </si>
  <si>
    <r>
      <rPr>
        <sz val="11"/>
        <color theme="1"/>
        <rFont val="宋体"/>
        <charset val="134"/>
      </rPr>
      <t>罗龙路火车站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号人行天桥</t>
    </r>
  </si>
  <si>
    <r>
      <rPr>
        <sz val="11"/>
        <color theme="1"/>
        <rFont val="宋体"/>
        <charset val="134"/>
      </rPr>
      <t>双洋路新发现广场人行天桥</t>
    </r>
    <r>
      <rPr>
        <sz val="11"/>
        <color theme="1"/>
        <rFont val="Times New Roman"/>
        <charset val="134"/>
      </rPr>
      <t xml:space="preserve">01  </t>
    </r>
  </si>
  <si>
    <r>
      <rPr>
        <sz val="11"/>
        <color theme="1"/>
        <rFont val="宋体"/>
        <charset val="134"/>
      </rPr>
      <t>双洋路新发现广场人行天桥</t>
    </r>
    <r>
      <rPr>
        <sz val="11"/>
        <color theme="1"/>
        <rFont val="Times New Roman"/>
        <charset val="134"/>
      </rPr>
      <t xml:space="preserve">02  </t>
    </r>
  </si>
  <si>
    <t>华莲路富健新村人行天桥</t>
  </si>
  <si>
    <t>龙川路街心路口人行天桥</t>
  </si>
  <si>
    <t>工业中路凤凰路口人行天桥</t>
  </si>
  <si>
    <r>
      <rPr>
        <sz val="11"/>
        <color theme="1"/>
        <rFont val="宋体"/>
        <charset val="134"/>
      </rPr>
      <t>合计：</t>
    </r>
    <r>
      <rPr>
        <sz val="11"/>
        <color theme="1"/>
        <rFont val="Times New Roman"/>
        <charset val="134"/>
      </rPr>
      <t>5487m</t>
    </r>
  </si>
  <si>
    <t>附表6-1 南片区隔离栏数量表</t>
  </si>
  <si>
    <t>路段</t>
  </si>
  <si>
    <t>护栏（片）</t>
  </si>
  <si>
    <t>广告护栏（片）</t>
  </si>
  <si>
    <t>护栏（米）</t>
  </si>
  <si>
    <t>道路性质</t>
  </si>
  <si>
    <t>道路划片</t>
  </si>
  <si>
    <t>备注</t>
  </si>
  <si>
    <t>（沙场灯控-莲花灯控）</t>
  </si>
  <si>
    <t>主干道</t>
  </si>
  <si>
    <t>南片区</t>
  </si>
  <si>
    <t>南环路            （西安南路-见龙立交）</t>
  </si>
  <si>
    <t>南环东路          （城东路-见龙立交）</t>
  </si>
  <si>
    <t>南环中路          （城东路-溪南南路）</t>
  </si>
  <si>
    <t>南环西路          （西安路-溪南南路）</t>
  </si>
  <si>
    <t>金鸡路            （锦程路-东环路）</t>
  </si>
  <si>
    <t>锦程路-龙岩大道</t>
  </si>
  <si>
    <t>曹溪路-东环路</t>
  </si>
  <si>
    <t>龙腾路-曹溪路</t>
  </si>
  <si>
    <t>双龙路-龙腾南路</t>
  </si>
  <si>
    <t>石门路</t>
  </si>
  <si>
    <t>西外环-龙岩大道</t>
  </si>
  <si>
    <t>龙腾路            （北三环-后田路）</t>
  </si>
  <si>
    <t>龙腾中路          （人民路-双龙路）</t>
  </si>
  <si>
    <t>龙腾南路          （双龙路-红肖路)</t>
  </si>
  <si>
    <t>龙腾南路          （红肖路-后田路)</t>
  </si>
  <si>
    <t>龙岩大道            （人民路-兴业路）</t>
  </si>
  <si>
    <t>华莲路-双龙路</t>
  </si>
  <si>
    <t>双龙路-兴业路</t>
  </si>
  <si>
    <t>曹溪路            （华莲路-漳龙高速桥）</t>
  </si>
  <si>
    <t>曹溪北路           (华莲路-天马东路）</t>
  </si>
  <si>
    <t>曹溪中路           (天马东路-双龙路）</t>
  </si>
  <si>
    <t>曹溪南路           (双龙路-漳龙高速桥)</t>
  </si>
  <si>
    <t>莲庄路            （南环路-乘风路）</t>
  </si>
  <si>
    <t>莲庄北路          （南环路-莲南路）</t>
  </si>
  <si>
    <t>莲庄南路          （莲南路-乘风路）</t>
  </si>
  <si>
    <t>小溪桥-土楼坪</t>
  </si>
  <si>
    <t>次干道</t>
  </si>
  <si>
    <t>双泉路</t>
  </si>
  <si>
    <t>登高路-南环路</t>
  </si>
  <si>
    <t>未移交</t>
  </si>
  <si>
    <t>九一路            （北环西路—南环西）</t>
  </si>
  <si>
    <t>九一南路          （登高中路-南环西）</t>
  </si>
  <si>
    <t>莲南路            （龙岩大道-东环路）</t>
  </si>
  <si>
    <t>（龙岩大道-曹溪北路）</t>
  </si>
  <si>
    <t>（曹溪北路-东环路）</t>
  </si>
  <si>
    <t>锦程路-陈陂路</t>
  </si>
  <si>
    <t>陈陂路-华莲路</t>
  </si>
  <si>
    <t xml:space="preserve">莲东路            </t>
  </si>
  <si>
    <t>南环路-莲南路</t>
  </si>
  <si>
    <t>翠屏路</t>
  </si>
  <si>
    <t>莲庄北路-东环路</t>
  </si>
  <si>
    <t>天马东路</t>
  </si>
  <si>
    <t>莲新北路</t>
  </si>
  <si>
    <t>西城街道-中元路口</t>
  </si>
  <si>
    <t>莲新中路</t>
  </si>
  <si>
    <t>莲新南路-西安南路</t>
  </si>
  <si>
    <t>莲新西路</t>
  </si>
  <si>
    <t>西安路-莲新北路</t>
  </si>
  <si>
    <t>莲新南路</t>
  </si>
  <si>
    <t>莲新北路-南环路</t>
  </si>
  <si>
    <t>东宝路</t>
  </si>
  <si>
    <t>饲料城灯控-溪西村路口</t>
  </si>
  <si>
    <t>乘龙路</t>
  </si>
  <si>
    <t>乘风路-支队后门</t>
  </si>
  <si>
    <t>莲庄南路-新陂路</t>
  </si>
  <si>
    <t>锦程路</t>
  </si>
  <si>
    <t>融侨观邸-龙腾路</t>
  </si>
  <si>
    <t>五星路</t>
  </si>
  <si>
    <t>西溪路—铁山佳苑</t>
  </si>
  <si>
    <t>乘风路—东环路</t>
  </si>
  <si>
    <t>登高路            （犀牛路-东兴路）</t>
  </si>
  <si>
    <t>登高中路          （佳宝-小溪灯控）</t>
  </si>
  <si>
    <t>分界线</t>
  </si>
  <si>
    <t>登高东路          （小溪灯控-东兴路）</t>
  </si>
  <si>
    <t>西安路            （北环西-华莲路）</t>
  </si>
  <si>
    <t>西安南路          （华莲路-西兴桥）</t>
  </si>
  <si>
    <t>附表6-2 北片区隔离栏数量表</t>
  </si>
  <si>
    <t>犀牛路-西安路</t>
  </si>
  <si>
    <t>北片区</t>
  </si>
  <si>
    <t>工业路            （人民西路-东兴路）</t>
  </si>
  <si>
    <t>工业西路（人民西路-龙腾北路）</t>
  </si>
  <si>
    <r>
      <rPr>
        <sz val="12"/>
        <rFont val="宋体"/>
        <charset val="134"/>
      </rPr>
      <t>工业中路（龙腾北路-解放北路</t>
    </r>
    <r>
      <rPr>
        <b/>
        <sz val="12"/>
        <rFont val="宋体"/>
        <charset val="134"/>
      </rPr>
      <t>）</t>
    </r>
  </si>
  <si>
    <t>工业东路（解放北路-东宝路）</t>
  </si>
  <si>
    <t>罗龙路            （西外环路-北环西路）</t>
  </si>
  <si>
    <t>罗龙西路（西外环路-工业西路）</t>
  </si>
  <si>
    <r>
      <rPr>
        <sz val="12"/>
        <rFont val="宋体"/>
        <charset val="134"/>
      </rPr>
      <t>罗龙中路（工业西路-龙腾北路</t>
    </r>
    <r>
      <rPr>
        <b/>
        <sz val="12"/>
        <rFont val="宋体"/>
        <charset val="134"/>
      </rPr>
      <t>）</t>
    </r>
  </si>
  <si>
    <t>罗龙东路（龙腾北路-北环西路）</t>
  </si>
  <si>
    <t>北环路            （西安北路-北环高架）</t>
  </si>
  <si>
    <t>北环西路          （西安北路-天宇灯控）</t>
  </si>
  <si>
    <t>北环东路          （天宇灯控-北环高架）</t>
  </si>
  <si>
    <t>人民路            （工业西路-龙川西路）</t>
  </si>
  <si>
    <t>人民东路          （西安路—龙岩大道）</t>
  </si>
  <si>
    <t>人民西路          （龙岩大道-工业路）</t>
  </si>
  <si>
    <t>龙川路            （罗桥-北环东路）</t>
  </si>
  <si>
    <t>龙川西路          （罗桥-九一桥）</t>
  </si>
  <si>
    <t>龙川中路          （九一桥-街心）</t>
  </si>
  <si>
    <t>龙川东路          （街心-东风桥）</t>
  </si>
  <si>
    <t>东兴路            （北环东路-南环东路）</t>
  </si>
  <si>
    <t>见龙桥-溪西村</t>
  </si>
  <si>
    <t>北二环隧道-见龙桥</t>
  </si>
  <si>
    <t>北二环隧道-民政局</t>
  </si>
  <si>
    <t>登高西路          （犀牛路-佳宝）</t>
  </si>
  <si>
    <t>龙兴路</t>
  </si>
  <si>
    <t>龙岩大道-罗龙路</t>
  </si>
  <si>
    <t>龙腾北路          （北三环-工业中路）</t>
  </si>
  <si>
    <t>龙腾北路          （工业中路-人民路）</t>
  </si>
  <si>
    <t>西安路-人民路</t>
  </si>
  <si>
    <t>人民路-华莲路</t>
  </si>
  <si>
    <t>西安北路          （西兴桥-北环西）</t>
  </si>
  <si>
    <t>解放路            （北三环-龙川中路）</t>
  </si>
  <si>
    <t>解放北路          （北三环-工业路）</t>
  </si>
  <si>
    <t>解放北路          （工业路-北环东路）</t>
  </si>
  <si>
    <t>解放南路          （北环东路-和平路）</t>
  </si>
  <si>
    <t>解放南路          （和平路-龙川中路）</t>
  </si>
  <si>
    <t>溪南路             （龙川中路-南环西路）</t>
  </si>
  <si>
    <t>溪南路             （龙川中路-登高东路）</t>
  </si>
  <si>
    <t>溪南南路             （登高东路-南环西路）</t>
  </si>
  <si>
    <t>双洋路            （工业西路-北环西路）</t>
  </si>
  <si>
    <t>双洋西路           （工业西路-龙腾北路）</t>
  </si>
  <si>
    <t>双洋东路          （龙腾北路-北环西路）</t>
  </si>
  <si>
    <t>龙川路-八一服务社</t>
  </si>
  <si>
    <t>八一服务社-九一路</t>
  </si>
  <si>
    <t>和平路            （九一北路-龙川东路）</t>
  </si>
  <si>
    <t>和平西路            （九一北路-解放南路）</t>
  </si>
  <si>
    <t>和平中路            （解放南路-军民路）</t>
  </si>
  <si>
    <t>和平东路            （军民路-龙川东路）</t>
  </si>
  <si>
    <t>军民路            （北环东路-龙川东路）</t>
  </si>
  <si>
    <t>军民北路            （北环东路-和平中路）</t>
  </si>
  <si>
    <t>军民南路            （和平中路-龙川东路）</t>
  </si>
  <si>
    <t>中山路            （龙川西路-解放南路）</t>
  </si>
  <si>
    <t>中山西路            （龙川西路-九一北路）</t>
  </si>
  <si>
    <t>中山东路            （九一北路-解放南路）</t>
  </si>
  <si>
    <t>溪畔路</t>
  </si>
  <si>
    <t>溪南路-登高东路</t>
  </si>
  <si>
    <t>挺秀路</t>
  </si>
  <si>
    <t>外经贸大楼-登高中路</t>
  </si>
  <si>
    <t>新晖路</t>
  </si>
  <si>
    <t>老干局大门-登高东路</t>
  </si>
  <si>
    <t>上井路</t>
  </si>
  <si>
    <t>龙川中路-中山东路</t>
  </si>
  <si>
    <t>九一北路          （北环西路-和平西）</t>
  </si>
  <si>
    <t>九一北路          （和平西-龙川西）</t>
  </si>
  <si>
    <t>九一南路          （龙川西-登高中路）</t>
  </si>
  <si>
    <t>城东路</t>
  </si>
  <si>
    <t>龙川东路-南环中路</t>
  </si>
  <si>
    <t>登高路-人民路</t>
  </si>
  <si>
    <t>工业西路-罗龙中路</t>
  </si>
  <si>
    <t>滨河路            （工业西路-中兴路）</t>
  </si>
  <si>
    <t>滨河西路          （工业西路-中兴路）</t>
  </si>
  <si>
    <t>滨河东路           （中心路-双洋西路）</t>
  </si>
  <si>
    <t>名扬路            （工业西路-双洋西路）</t>
  </si>
  <si>
    <t>名扬西路           （工业西路-中兴路）</t>
  </si>
  <si>
    <t>名扬东路          （中心路-双洋西路）</t>
  </si>
  <si>
    <t>龙发路</t>
  </si>
  <si>
    <t>双洋西路-滨河西路</t>
  </si>
  <si>
    <t>龙盛路</t>
  </si>
  <si>
    <t>龙祥路</t>
  </si>
  <si>
    <t>工业西路-滨河东路</t>
  </si>
  <si>
    <t>龙腾北路-龙岩大道</t>
  </si>
  <si>
    <t>龙州路</t>
  </si>
  <si>
    <t>罗龙路—双洋路</t>
  </si>
  <si>
    <t>北三环路</t>
  </si>
  <si>
    <t>附表7-1市政支路清扫保洁及“牛皮癣”治理路段明细表（南片）</t>
  </si>
  <si>
    <t>街镇</t>
  </si>
  <si>
    <t>长度</t>
  </si>
  <si>
    <t>面积</t>
  </si>
  <si>
    <t>曹溪</t>
  </si>
  <si>
    <t>实验小学东山分校西侧支路（分校与龙岩第一医院分校支路）（天马东路-西翠路） </t>
  </si>
  <si>
    <t>月山小学东侧、南侧支路</t>
  </si>
  <si>
    <t>东肖南路至双龙路</t>
  </si>
  <si>
    <t>市教科院附属小学东南侧支路</t>
  </si>
  <si>
    <t>起点接龙腾中路，终点接金鸡路，K0+015~ K0+330</t>
  </si>
  <si>
    <t>曹溪中心小学南侧支路（龙岩大道至规划支路）</t>
  </si>
  <si>
    <t>起于龙岩大道止于瑞凤小区支路</t>
  </si>
  <si>
    <t>莲东小学（天马校区）</t>
  </si>
  <si>
    <t>瑞凤小区支路</t>
  </si>
  <si>
    <t>起于金鸡路止于曹溪中心小学南侧支路</t>
  </si>
  <si>
    <t>湖东花园东侧、西侧道路</t>
  </si>
  <si>
    <t>月山小区西侧及东侧支路</t>
  </si>
  <si>
    <t>莲庄小区西侧、北侧道路</t>
  </si>
  <si>
    <r>
      <rPr>
        <u/>
        <sz val="11"/>
        <color theme="1"/>
        <rFont val="宋体"/>
        <charset val="134"/>
      </rPr>
      <t>曹溪美苑东-西道路,</t>
    </r>
    <r>
      <rPr>
        <sz val="11"/>
        <color theme="1"/>
        <rFont val="宋体"/>
        <charset val="134"/>
      </rPr>
      <t>南-北道路</t>
    </r>
  </si>
  <si>
    <t>莲塘五期东面、西面道路</t>
  </si>
  <si>
    <t>莲塘五期北面与莲塘小区交接区间道路</t>
  </si>
  <si>
    <t>龙岩一中分校东侧接线道路工程</t>
  </si>
  <si>
    <t>龙岩一中分校西侧接线道路工程</t>
  </si>
  <si>
    <t>城发福郡南侧及西侧规划支路</t>
  </si>
  <si>
    <t>卓鹰卓龙地块规划道路</t>
  </si>
  <si>
    <t>起点金鸡路，绕美伦生态城至东环路辅道</t>
  </si>
  <si>
    <t>莲南安置小区（石粉小区）支路</t>
  </si>
  <si>
    <t>五星路至小区西侧</t>
  </si>
  <si>
    <t>莲南路一期安置房（水塘莲南小区）配套支路</t>
  </si>
  <si>
    <t>东侧水塘莲南小区莲南路及西侧</t>
  </si>
  <si>
    <t>东山足球综训基地西侧支路</t>
  </si>
  <si>
    <t>天星路至龙地东尚湾西侧道路</t>
  </si>
  <si>
    <t>龙地·东尚湾西侧道路</t>
  </si>
  <si>
    <t>K0+020至K0+245.925</t>
  </si>
  <si>
    <t>城发领域室外道路</t>
  </si>
  <si>
    <t>城发·福郡室外道路B段（北侧）</t>
  </si>
  <si>
    <t>城发·福郡室外道路W段</t>
  </si>
  <si>
    <t>城发福郡东南角至莲塘五期三叉口，WKO+037.5-WK0+135.027</t>
  </si>
  <si>
    <t>城发·福郡东侧红线内AK0+0.000-AK0+160道路</t>
  </si>
  <si>
    <t>金鸡路南侧一号地块支路</t>
  </si>
  <si>
    <t>森林武警支队营房接线工程</t>
  </si>
  <si>
    <t>龙地·锦园西侧道路</t>
  </si>
  <si>
    <t>K0+007.5至K0+286.425</t>
  </si>
  <si>
    <t>世茂云玺西南侧道路</t>
  </si>
  <si>
    <t>龙地·华庭西侧道路</t>
  </si>
  <si>
    <t>董邦小区A-1地块北侧、西侧（各半幅）</t>
  </si>
  <si>
    <t>西半幅和北半幅</t>
  </si>
  <si>
    <t>东山府海伦堡东侧半幅</t>
  </si>
  <si>
    <t>半幅</t>
  </si>
  <si>
    <t>东山府海伦堡北侧道路</t>
  </si>
  <si>
    <t>东然园东侧支路及北侧支路</t>
  </si>
  <si>
    <t>起于浮东路止于连庄南路支路</t>
  </si>
  <si>
    <t>金鸡小区C地块（金鸡路至金鸡小区支路）</t>
  </si>
  <si>
    <t>龙岩市中级人民法院审判大楼南侧规划支路道路工程</t>
  </si>
  <si>
    <t>莲塘小区外围城市道路工程--
（美食城到城发福郡）</t>
  </si>
  <si>
    <t>莲塘小区外围城市道路工程--
与曹溪农贸市场交界及莲塘一期北侧</t>
  </si>
  <si>
    <t>东山二小南侧支路（西翠路-规划路）（北半幅）</t>
  </si>
  <si>
    <t>龙岩一中分校西侧道路工程</t>
  </si>
  <si>
    <t>东园小学北侧及西侧支路（北段）</t>
  </si>
  <si>
    <t>龙腾南路至断头路</t>
  </si>
  <si>
    <t>龙岩技师学院第二校区接线工程</t>
  </si>
  <si>
    <t>起于福安路止于技师学院第二校区正大门</t>
  </si>
  <si>
    <t>锦山二小支路</t>
  </si>
  <si>
    <t>黄邦小区（安置房）南侧、北侧道路</t>
  </si>
  <si>
    <t>龙腾路至龙工路</t>
  </si>
  <si>
    <t>西陂</t>
  </si>
  <si>
    <t>卧龙小区一期与二期之间规划道路</t>
  </si>
  <si>
    <t>龙辉小区南侧半幅道路
水晶澜庭北侧侧半幅道路</t>
  </si>
  <si>
    <t>桃源小区东、南侧道路</t>
  </si>
  <si>
    <t>莲西小区周边规划道路</t>
  </si>
  <si>
    <t>羊古墩小区周边规划道路</t>
  </si>
  <si>
    <t>龙盛小区（北区）A道路
（北侧规划道路K0+240~K0+320）</t>
  </si>
  <si>
    <t>龙盛小区（北区）N道路
（登高西路K0+805.3~K0+885.3）</t>
  </si>
  <si>
    <t>羊古墩农贸市场东侧市政道路工程</t>
  </si>
  <si>
    <t>南城</t>
  </si>
  <si>
    <t>莲东新区保障房F地块北侧道路</t>
  </si>
  <si>
    <t>东环路北段道路工程K5+453.836处1号支路</t>
  </si>
  <si>
    <t>东环路至环卫基地</t>
  </si>
  <si>
    <t>东环路北段道路工程K5+180天桥接线工程</t>
  </si>
  <si>
    <t>东环路翠屏山天桥</t>
  </si>
  <si>
    <t>东环路北段道路工程K5+660处右侧2号支路</t>
  </si>
  <si>
    <t>东环路</t>
  </si>
  <si>
    <t>东环路北段道路工程K4+750处右侧支路（马坑矿业煤堆场接线道路）</t>
  </si>
  <si>
    <t>东环路至马坑矿业煤堆场</t>
  </si>
  <si>
    <t>东岳花园室外道路</t>
  </si>
  <si>
    <t>登高中路--九一南路</t>
  </si>
  <si>
    <t>溪南路--登高东路</t>
  </si>
  <si>
    <t>东门桥涵洞--兴晖社区</t>
  </si>
  <si>
    <t>西城</t>
  </si>
  <si>
    <t>后营路</t>
  </si>
  <si>
    <t>莲新北路--九一南路</t>
  </si>
  <si>
    <t>富健新村前（华莲桥-莲西桥）沿河道路改造工程</t>
  </si>
  <si>
    <t>西丰路</t>
  </si>
  <si>
    <t>西安路--西城办事处</t>
  </si>
  <si>
    <t>西安路--区地税</t>
  </si>
  <si>
    <t>九一南路--南环路</t>
  </si>
  <si>
    <t>龙岩市老年文化康养中心（龙岩市老年大学）西侧规划支路</t>
  </si>
  <si>
    <t>新增</t>
  </si>
  <si>
    <t>龙岩市老年文化康养中心（龙岩市老年大学）南侧规划支路</t>
  </si>
  <si>
    <t>五星路东侧1号地块（印象铂郡）东侧规划支路（即：石粉岭路(天马东路一金鸡中路)道路工程）</t>
  </si>
  <si>
    <t>双龙路两侧片区A2地块西侧规划支路（津湖熙悦西侧-普渡寺）</t>
  </si>
  <si>
    <t>莲花湖安置小区中间规划道路工程</t>
  </si>
  <si>
    <t>莲花湖安置小区西侧支路道路工程</t>
  </si>
  <si>
    <t>石粉岭路与星塘路连接通道工程</t>
  </si>
  <si>
    <t>卧龙三期周边规划道路</t>
  </si>
  <si>
    <t>龙地华府北侧、西侧道路</t>
  </si>
  <si>
    <t>莲东新区B地块西侧道路</t>
  </si>
  <si>
    <t>莲东新区D地块1#、2#楼西侧道路等2条道路</t>
  </si>
  <si>
    <t>苏溪社区锣鼓路(多特家园-曹溪北路)道路工程</t>
  </si>
  <si>
    <t>锦前路（高中部操场 水晶溪尚-华莲西路）道路工程</t>
  </si>
  <si>
    <t>融侨悦府及城发领域外围市政道路工程</t>
  </si>
  <si>
    <t>曹溪街道莲浮路西侧（源昌君悦山北侧支路）</t>
  </si>
  <si>
    <t>南环路南侧1号和2号地块（大唐世家望樾北侧）北侧规划道路工程（翠屏路）</t>
  </si>
  <si>
    <t>南环路南侧2号地块（建发和鸣）西侧规划支路工程</t>
  </si>
  <si>
    <t>莲南路南侧1号地块西侧、南侧规划支路工程（厦鑫山水大宅院）</t>
  </si>
  <si>
    <t>水晶沂庭-水晶臻院</t>
  </si>
  <si>
    <t>天星东路北侧1号地（原龙岩钢铁厂“三旧‘改造项目A地块）北侧规划支路</t>
  </si>
  <si>
    <t>计划新增（该面积为预估面积，具体以实际交接面积为准）</t>
  </si>
  <si>
    <t>天星东路北侧1号地（原龙岩钢铁厂“三旧‘改造项目A地块）东侧规划支路</t>
  </si>
  <si>
    <t>樟柴树2号地块周边规划支路</t>
  </si>
  <si>
    <t>莲南路南侧 2 号地块(蓝苑小区)周边规划支路
（建发缦云）</t>
  </si>
  <si>
    <t>莲浮路东侧3号地块周边城市支路</t>
  </si>
  <si>
    <t>天星东路南侧1号地周边规划支路</t>
  </si>
  <si>
    <t>天星东路南侧2号地周边规划支路</t>
  </si>
  <si>
    <t>乘风路北侧1号地周边规划支路</t>
  </si>
  <si>
    <t>浮东路南侧A地块周边规划支路（东、西、南侧支路）</t>
  </si>
  <si>
    <t>董邦绿地北侧支路道路工程</t>
  </si>
  <si>
    <t>红坊</t>
  </si>
  <si>
    <t>红炭山学校北侧支路（红坊北路-红阳北路）工程【美伦锦山壹号（龙跃路以西1号地块）规划支路】</t>
  </si>
  <si>
    <t>德兴地产龙津湖D地块规划支路</t>
  </si>
  <si>
    <t>附表7-2市政支路清扫保洁及“牛皮癣”治理路段明细表（北片）</t>
  </si>
  <si>
    <t>铁山佳苑路及区间道路工程</t>
  </si>
  <si>
    <t>铁西路</t>
  </si>
  <si>
    <t>溪南小学铁山佳苑分校南侧支路工程</t>
  </si>
  <si>
    <t>佳苑路</t>
  </si>
  <si>
    <t>铁山立交涵外接道路工程</t>
  </si>
  <si>
    <t>起于省道203与A、B路交叉口，终止于C路K0+250.69</t>
  </si>
  <si>
    <t>溪西路</t>
  </si>
  <si>
    <t>见龙桥头--福三线</t>
  </si>
  <si>
    <t>山海路</t>
  </si>
  <si>
    <t>起于登高西路，终于人民路</t>
  </si>
  <si>
    <t>西安金融小区周边规划道路工程</t>
  </si>
  <si>
    <t>小洋小学南侧支路（龙腾北路至安亭路南侧、东侧支路）</t>
  </si>
  <si>
    <t>龙腾北路至小洋小学大门口</t>
  </si>
  <si>
    <t>龙州工业园区小学南侧支路（犀牛路四期至规划路支路）</t>
  </si>
  <si>
    <t>犀牛路四期至规划路支路</t>
  </si>
  <si>
    <t>紫金名苑小区周边规划道路</t>
  </si>
  <si>
    <t>小洋新城葫芦溪北侧支路</t>
  </si>
  <si>
    <t>青云小区西侧支路</t>
  </si>
  <si>
    <t>起于龙州小学南侧支路，终于青松路</t>
  </si>
  <si>
    <t>保安路（解放北路-垃圾焚烧发电厂）道路改造工程</t>
  </si>
  <si>
    <t>天誉雅居东侧及南侧道路</t>
  </si>
  <si>
    <t>全幅路</t>
  </si>
  <si>
    <t>瑞洋安置小区（西侧室外道路）</t>
  </si>
  <si>
    <t>北城</t>
  </si>
  <si>
    <t>龙昌路</t>
  </si>
  <si>
    <t>双洋西路--工业路</t>
  </si>
  <si>
    <t>双洋西路-滨河路</t>
  </si>
  <si>
    <t>滨河路</t>
  </si>
  <si>
    <t>工业西路--双洋西路</t>
  </si>
  <si>
    <t>名扬路</t>
  </si>
  <si>
    <t>双洋西路--滨河路</t>
  </si>
  <si>
    <t>工业西路--滨河路</t>
  </si>
  <si>
    <t>东城</t>
  </si>
  <si>
    <t>森宝路</t>
  </si>
  <si>
    <t>登高东路--森宝桥</t>
  </si>
  <si>
    <t>棋盘路</t>
  </si>
  <si>
    <t>东风桥转运站围墙--废品回收站</t>
  </si>
  <si>
    <t>中城</t>
  </si>
  <si>
    <t>第二凤凰小学南侧支路</t>
  </si>
  <si>
    <t>解放北路至规划青柏路</t>
  </si>
  <si>
    <t>大洋文苑小区南侧及大洋安置小区南侧规划支路道路工程</t>
  </si>
  <si>
    <t>大洋文苑小区东侧规划支路道路工程（一期）</t>
  </si>
  <si>
    <t>大唐世家文苑南侧支路工程（龙腾北路西侧3号、4号地）</t>
  </si>
  <si>
    <t>青云小区安置地A地块北侧规划道路（保利珑樾、龙地朗琴阁)</t>
  </si>
  <si>
    <t>小洋祥和家苑西侧道路</t>
  </si>
  <si>
    <t>龙泉安置小区西侧及北侧配套道路</t>
  </si>
  <si>
    <t>三迪金域-云樾西侧及北侧（西站北路西侧1号地块）规划支路</t>
  </si>
  <si>
    <t>龙岩大道东侧1号地块南北侧支路道路工程（志远大唐翡翠郡（龙岩大道东侧1号地块）规划支路）</t>
  </si>
  <si>
    <t>附表7-3背街小巷清扫保洁路段明细表（南片）</t>
  </si>
  <si>
    <t>村别(社区)</t>
  </si>
  <si>
    <t>路段名称</t>
  </si>
  <si>
    <t>起点-终点</t>
  </si>
  <si>
    <t>面积（㎡）</t>
  </si>
  <si>
    <t>大同</t>
  </si>
  <si>
    <t>后门前新村巷</t>
  </si>
  <si>
    <t>规划局宿舍--后门前新村巷4门口</t>
  </si>
  <si>
    <t>黉门路35号</t>
  </si>
  <si>
    <t>三华城市花园门口--法院小区门口</t>
  </si>
  <si>
    <t>隔后</t>
  </si>
  <si>
    <t>后门前新村巷80号--后门前新村巷70号</t>
  </si>
  <si>
    <t>黉门前</t>
  </si>
  <si>
    <t>云龙路天泉药业围墙人行道</t>
  </si>
  <si>
    <t>莲庄北路灯控--天泉药业东门口</t>
  </si>
  <si>
    <t>天马巷支巷</t>
  </si>
  <si>
    <t>天马巷5-8号--南环西路338-5</t>
  </si>
  <si>
    <t>莲东</t>
  </si>
  <si>
    <t>水木莲花高压走廊</t>
  </si>
  <si>
    <t>莲东水木莲花停车场入口--水木莲花桥</t>
  </si>
  <si>
    <t>小溪</t>
  </si>
  <si>
    <t>南城小学侧巷</t>
  </si>
  <si>
    <t>小溪路水晶嘉园路口--小溪路水晶嘉园路口两边停车位</t>
  </si>
  <si>
    <t>含人行道</t>
  </si>
  <si>
    <t>小溪路水晶嘉园路口两边停车位--南环中路9号</t>
  </si>
  <si>
    <t>小溪市场背后巷道</t>
  </si>
  <si>
    <t>小溪路6-24--小溪路7-175号</t>
  </si>
  <si>
    <t>新岩</t>
  </si>
  <si>
    <t>北大燕园后山路</t>
  </si>
  <si>
    <t>北大燕园停车场出入口-北大燕园</t>
  </si>
  <si>
    <t>北大燕园左侧通道</t>
  </si>
  <si>
    <t>南环中路北大燕园路口--北大燕园停车场出入口</t>
  </si>
  <si>
    <t>翠屏</t>
  </si>
  <si>
    <t>翠屏社区公园路</t>
  </si>
  <si>
    <t>翠屏路东段--西侧</t>
  </si>
  <si>
    <t>翠屏路东段</t>
  </si>
  <si>
    <t>翠屏路19-翠屏路22</t>
  </si>
  <si>
    <t>翠屏天桥路</t>
  </si>
  <si>
    <t>翠屏路16--翠屏路15-1号</t>
  </si>
  <si>
    <t>翠屏路支巷</t>
  </si>
  <si>
    <t>翠屏路1号--翠屏路3号</t>
  </si>
  <si>
    <t>莲滨</t>
  </si>
  <si>
    <t>南中旭日南路</t>
  </si>
  <si>
    <t>莲东北路莲滨小区10号楼--莲滨小区与南中旭日
交界河边路</t>
  </si>
  <si>
    <t>龙铁名苑西路</t>
  </si>
  <si>
    <t>莲东北路36-17号--莲东北路36-2</t>
  </si>
  <si>
    <t>大地幼儿园路</t>
  </si>
  <si>
    <t>莲东北路31-31号--新博巷1号大地幼儿园</t>
  </si>
  <si>
    <t>厦鑫路</t>
  </si>
  <si>
    <t>莲东北路社区指示牌、35-22--翠莲北路1号垃圾转运站</t>
  </si>
  <si>
    <t>莲滨沿河路</t>
  </si>
  <si>
    <t>莲滨路11--莲滨小区莲南路口</t>
  </si>
  <si>
    <t>瑞德门口巷道</t>
  </si>
  <si>
    <t>三华城市花园路口--溪南南路79号瑞德酒店</t>
  </si>
  <si>
    <t>老酒厂路</t>
  </si>
  <si>
    <t>双泉路78号酒厂--城市桂冠后大门</t>
  </si>
  <si>
    <t>附小新大门口路段</t>
  </si>
  <si>
    <t>南环西路345号--南环西路353号</t>
  </si>
  <si>
    <t>林科所路</t>
  </si>
  <si>
    <t>莲庄北路28号--天马巷41号</t>
  </si>
  <si>
    <t>莲东中学侧巷</t>
  </si>
  <si>
    <t>莲东北路--莲东中学后围墙</t>
  </si>
  <si>
    <t>东湖新华巷道</t>
  </si>
  <si>
    <t>南环中路6-4号--南环中路2-18号</t>
  </si>
  <si>
    <t>小溪德兴桥</t>
  </si>
  <si>
    <t>依云水岸万泉路口--溪南南路</t>
  </si>
  <si>
    <t>小溪路支巷1</t>
  </si>
  <si>
    <t>滨江路2-92--滨江路2-15</t>
  </si>
  <si>
    <t>小溪路支巷2</t>
  </si>
  <si>
    <t>滨江路2-92--滨江路6-9</t>
  </si>
  <si>
    <t>小溪路支巷3</t>
  </si>
  <si>
    <t>小溪路13-1号--小溪路11-55</t>
  </si>
  <si>
    <t>小溪路支巷4</t>
  </si>
  <si>
    <t>小溪路8-25--小溪路8-41</t>
  </si>
  <si>
    <t>新陂</t>
  </si>
  <si>
    <t>新陂新路</t>
  </si>
  <si>
    <t>新博巷1--
新博巷2</t>
  </si>
  <si>
    <t>公路养护中心背面巷道</t>
  </si>
  <si>
    <t>南环中路39号--南环中路39-5号</t>
  </si>
  <si>
    <t>登高</t>
  </si>
  <si>
    <t>溪南路教育局支巷</t>
  </si>
  <si>
    <t>溪南路6-20号--溪南路6-29号</t>
  </si>
  <si>
    <t>建发和鸣北面人行道路</t>
  </si>
  <si>
    <t>翠屏路3号三区</t>
  </si>
  <si>
    <t>翠屏路5号--生活区围墙</t>
  </si>
  <si>
    <t>翠屏路1号一区</t>
  </si>
  <si>
    <t>翠屏路5号--生活区A幢3梯</t>
  </si>
  <si>
    <t>翠屏东路</t>
  </si>
  <si>
    <t>东环路--翠屏东路1号</t>
  </si>
  <si>
    <t>翠屏路2号二区</t>
  </si>
  <si>
    <t>翠屏路16号--生活区3幢</t>
  </si>
  <si>
    <t>长禾巷</t>
  </si>
  <si>
    <t>长禾巷1号--长禾巷16号</t>
  </si>
  <si>
    <t>仁义巷</t>
  </si>
  <si>
    <t>仁义巷13号--
仁义巷26号</t>
  </si>
  <si>
    <t>黉山路</t>
  </si>
  <si>
    <t>南环西路363号--黉山路26-1</t>
  </si>
  <si>
    <t>黉山路支巷</t>
  </si>
  <si>
    <t>仁义巷32号--黉山路1-3</t>
  </si>
  <si>
    <t>新村巷（直道）</t>
  </si>
  <si>
    <t>南环西路393号--后门前新村巷7号</t>
  </si>
  <si>
    <t>新村（两侧22道）</t>
  </si>
  <si>
    <t>新村巷</t>
  </si>
  <si>
    <t>黉门路</t>
  </si>
  <si>
    <t>黉门路8-1--黉门路49</t>
  </si>
  <si>
    <t>下陆巷</t>
  </si>
  <si>
    <t>黉门路39--黉门路41</t>
  </si>
  <si>
    <t>黉门路支巷</t>
  </si>
  <si>
    <t>溪南南路79--黉门路35</t>
  </si>
  <si>
    <t>黉门路30--溪南南路79</t>
  </si>
  <si>
    <t>新村巷支巷</t>
  </si>
  <si>
    <t>黉门路26-1
--后门前新村巷2-2</t>
  </si>
  <si>
    <t>隔后双泉路</t>
  </si>
  <si>
    <t>龙岩酒厂--双泉路174-5</t>
  </si>
  <si>
    <t>双泉路66--南环路</t>
  </si>
  <si>
    <t>双泉路80-2--
九一南路149-19号</t>
  </si>
  <si>
    <t>隔后新村巷</t>
  </si>
  <si>
    <t>双泉路78-85号--
双泉路78-102号</t>
  </si>
  <si>
    <t>双泉路89--双泉路113-3</t>
  </si>
  <si>
    <t>畜鸭厝</t>
  </si>
  <si>
    <t>双泉路
90-1--双泉路170-1</t>
  </si>
  <si>
    <t>池塘坑</t>
  </si>
  <si>
    <t>南环西路308-5--南环西322</t>
  </si>
  <si>
    <t>隔后乐园新村</t>
  </si>
  <si>
    <t>后门前新村巷108号路口--三华后门</t>
  </si>
  <si>
    <t>黉兴前</t>
  </si>
  <si>
    <t>天马巷</t>
  </si>
  <si>
    <t>南环西路340-1号--天马巷40</t>
  </si>
  <si>
    <t>天马支巷</t>
  </si>
  <si>
    <t>天马巷40--天马巷36号</t>
  </si>
  <si>
    <t>天马巷9号--黉兴巷88号</t>
  </si>
  <si>
    <t>天马巷2号--南黉路3-11</t>
  </si>
  <si>
    <t>黉兴巷</t>
  </si>
  <si>
    <t>黉兴巷1号--莲庄北路18-1</t>
  </si>
  <si>
    <t>黉兴巷支巷</t>
  </si>
  <si>
    <t>黉兴巷152--黉兴巷139</t>
  </si>
  <si>
    <t>黉兴支巷</t>
  </si>
  <si>
    <t>黉兴巷10号--黉兴巷6号</t>
  </si>
  <si>
    <t>陆裕巷上路</t>
  </si>
  <si>
    <t>黉兴巷16号--黉兴巷36号</t>
  </si>
  <si>
    <t>陆裕巷下路</t>
  </si>
  <si>
    <t>陆裕巷7号--陆裕巷22</t>
  </si>
  <si>
    <t>陆裕巷支巷</t>
  </si>
  <si>
    <t>黉兴巷18号--陆裕巷2号</t>
  </si>
  <si>
    <t>南黉路</t>
  </si>
  <si>
    <t>南环西路348-1--莲庄北路6-2</t>
  </si>
  <si>
    <t>南黉支路</t>
  </si>
  <si>
    <t>南黉路3-2--陆裕巷8</t>
  </si>
  <si>
    <t>南黉路1号--陆裕巷27</t>
  </si>
  <si>
    <t>南黉路27--南黉路6-1</t>
  </si>
  <si>
    <t>南黉路43--南黉路21-2</t>
  </si>
  <si>
    <t>后盂</t>
  </si>
  <si>
    <t>环村巷</t>
  </si>
  <si>
    <t>环村巷1号--环村巷146号</t>
  </si>
  <si>
    <t>环村巷一号</t>
  </si>
  <si>
    <t>南环中路81号--环村巷73号</t>
  </si>
  <si>
    <t>环村巷二号</t>
  </si>
  <si>
    <t>南环中路103号--环村巷</t>
  </si>
  <si>
    <t>环村巷三号</t>
  </si>
  <si>
    <t>南环中路131号--环村巷146号</t>
  </si>
  <si>
    <t>环村巷四号</t>
  </si>
  <si>
    <t>环村巷59号--横山路8号</t>
  </si>
  <si>
    <t>横山路1号--横山路8号</t>
  </si>
  <si>
    <t>横山路一巷</t>
  </si>
  <si>
    <t>横山路4号--横山路4-10号</t>
  </si>
  <si>
    <t>军休所恒发巷</t>
  </si>
  <si>
    <t>莲东北路--
莲东北路12</t>
  </si>
  <si>
    <t>凤凰城雍华名苑</t>
  </si>
  <si>
    <t>莲东北路--
莲东北路22</t>
  </si>
  <si>
    <t>莲东北路20-1--
莲东北路16</t>
  </si>
  <si>
    <t>雍华名苑莲东市场</t>
  </si>
  <si>
    <t>莲东北路20-1--
莲东北路22</t>
  </si>
  <si>
    <t>阳光莲景苑巷道</t>
  </si>
  <si>
    <t>莲东北路13-9号农商银行路口-莲东北路17-17号人行天桥路口</t>
  </si>
  <si>
    <t>凤凰城雍华名苑巷道</t>
  </si>
  <si>
    <t>莲东北路20-1--
莲东北路18</t>
  </si>
  <si>
    <t>清泉</t>
  </si>
  <si>
    <t>双泉路2-1号--
九一南路143-2号</t>
  </si>
  <si>
    <t>双泉路支巷</t>
  </si>
  <si>
    <t>双泉路8号--天井巷6-1号</t>
  </si>
  <si>
    <t>双泉路55号--天井巷20号</t>
  </si>
  <si>
    <t>井西巷</t>
  </si>
  <si>
    <t>双泉路2-11号--邱厝巷5号口</t>
  </si>
  <si>
    <t>井西巷支巷</t>
  </si>
  <si>
    <t>井西巷30号--登高中路10-1号</t>
  </si>
  <si>
    <t>登高中路6-1--井西巷38号</t>
  </si>
  <si>
    <t>天井巷</t>
  </si>
  <si>
    <t>酒厂门口--天井巷25号</t>
  </si>
  <si>
    <t>天井巷支巷</t>
  </si>
  <si>
    <t>天井巷48-1号--邱厝巷17号</t>
  </si>
  <si>
    <t>新村巷1号--新村巷68号</t>
  </si>
  <si>
    <t>新村巷1号--
新村巷9号</t>
  </si>
  <si>
    <t>新村巷9号--
新村巷29号</t>
  </si>
  <si>
    <t>磨坪巷</t>
  </si>
  <si>
    <t>磨坪巷1号--磨坪巷10号</t>
  </si>
  <si>
    <t>磨坪巷支巷</t>
  </si>
  <si>
    <t>磨坪巷6号--丘厝巷1号</t>
  </si>
  <si>
    <t>邱厝巷</t>
  </si>
  <si>
    <t>邱厝巷1号--天井巷51号</t>
  </si>
  <si>
    <t>邱厝巷支巷</t>
  </si>
  <si>
    <t>邱厝巷5号--新村巷50号</t>
  </si>
  <si>
    <t>邱厝巷12号--新村巷63号</t>
  </si>
  <si>
    <t>新村南巷 主巷道</t>
  </si>
  <si>
    <t>溪南南路1号--
黉门路49号</t>
  </si>
  <si>
    <t>新村南巷支巷道</t>
  </si>
  <si>
    <t>溪南新村南巷8号--溪南新村南巷129号</t>
  </si>
  <si>
    <t>南新巷主巷道</t>
  </si>
  <si>
    <t>莲东北路9-10--
南新巷1号</t>
  </si>
  <si>
    <t>南新巷支巷</t>
  </si>
  <si>
    <t>南新巷25号--
南新巷71号</t>
  </si>
  <si>
    <t>大同巷主巷道</t>
  </si>
  <si>
    <t>登高中路68号--
黉门路49号</t>
  </si>
  <si>
    <t>校园路</t>
  </si>
  <si>
    <t>滨江路8号--
滨江路10号</t>
  </si>
  <si>
    <t>滨江路</t>
  </si>
  <si>
    <t>小溪桥桥头--
小溪路10-1</t>
  </si>
  <si>
    <t>小溪北路</t>
  </si>
  <si>
    <t>小溪路5号--
兴农巷8号</t>
  </si>
  <si>
    <t>小溪东路</t>
  </si>
  <si>
    <t>林景花园--铁路</t>
  </si>
  <si>
    <t>万泉路</t>
  </si>
  <si>
    <t>小溪路12号--瑞德桥</t>
  </si>
  <si>
    <t>新陂一区 1号路</t>
  </si>
  <si>
    <t>莲东北路28--
莲东北路28-64</t>
  </si>
  <si>
    <t>新陂村路</t>
  </si>
  <si>
    <t>莲东北路31-1--
新博巷1号</t>
  </si>
  <si>
    <t>新陂村2组一路</t>
  </si>
  <si>
    <t>翠屏北路9-2--
翠莲北路11</t>
  </si>
  <si>
    <t>新陂村3组</t>
  </si>
  <si>
    <t>翠莲北路10-9--
翠莲北路10-32</t>
  </si>
  <si>
    <t>新旗排路</t>
  </si>
  <si>
    <t>城东路202-21--
新旗牌路3-2</t>
  </si>
  <si>
    <t>175围墙（高架桥下）</t>
  </si>
  <si>
    <t>城东路202-6--
城东路202-21</t>
  </si>
  <si>
    <t>城东路202-6--
城东路206-12</t>
  </si>
  <si>
    <t>人行天桥</t>
  </si>
  <si>
    <t>城东路202-21--
木兰路2号</t>
  </si>
  <si>
    <t>兴晖</t>
  </si>
  <si>
    <t>兴龙巷</t>
  </si>
  <si>
    <t>兴农巷8号--
登高东路8号</t>
  </si>
  <si>
    <t>高岭土巷</t>
  </si>
  <si>
    <t>兴农巷8号--
小溪路6-39</t>
  </si>
  <si>
    <t>闽西报社</t>
  </si>
  <si>
    <t>登高东路42--
滨江路10号</t>
  </si>
  <si>
    <t>市房二期小巷</t>
  </si>
  <si>
    <t>登高东路72--
登高东路118</t>
  </si>
  <si>
    <t>木兰路</t>
  </si>
  <si>
    <t>木兰巷2号--
兴农巷8号</t>
  </si>
  <si>
    <t>溪畔支路</t>
  </si>
  <si>
    <t>溪畔路-登高东路（台阶）</t>
  </si>
  <si>
    <t>计生服务站边巷道</t>
  </si>
  <si>
    <t>溪畔路12--南街路19</t>
  </si>
  <si>
    <t>中心市场巷</t>
  </si>
  <si>
    <t>溪南路22号--溪南路20号</t>
  </si>
  <si>
    <t>电大巷</t>
  </si>
  <si>
    <t>南街路2--南街路13-1</t>
  </si>
  <si>
    <t>劳动巷</t>
  </si>
  <si>
    <t>溪畔路9--溪南路28-9</t>
  </si>
  <si>
    <t>二院巷</t>
  </si>
  <si>
    <t>南街路12--南街路10号</t>
  </si>
  <si>
    <t>安置房</t>
  </si>
  <si>
    <t>溪南路6--溪畔路28</t>
  </si>
  <si>
    <t>工会巷</t>
  </si>
  <si>
    <t>溪南路10--溪南路12</t>
  </si>
  <si>
    <t>新村北巷主巷道</t>
  </si>
  <si>
    <t>溪南路35--溪南路29号</t>
  </si>
  <si>
    <t>登高中路76号--溪南新村北北巷8-3</t>
  </si>
  <si>
    <t>新村北巷支巷</t>
  </si>
  <si>
    <t>溪南新村北巷61号--溪南路29-2</t>
  </si>
  <si>
    <t>溪南路45-5--溪南新村北巷23号</t>
  </si>
  <si>
    <t>溪南新村北巷58号--溪南路45-1</t>
  </si>
  <si>
    <t>溪南新村北巷18号--溪南新村北巷2号</t>
  </si>
  <si>
    <t>溪南坂</t>
  </si>
  <si>
    <t>溪南路--溪南坂13号</t>
  </si>
  <si>
    <t>溪南路--溪南坂10号</t>
  </si>
  <si>
    <t>紫浩巷</t>
  </si>
  <si>
    <t>溪南坂13号--紫浩巷11号</t>
  </si>
  <si>
    <t>紫浩巷4号--紫浩巷7号</t>
  </si>
  <si>
    <t>溪南坂10号--大同巷7号</t>
  </si>
  <si>
    <t>石狮巷</t>
  </si>
  <si>
    <t>烟草公司--紫浩巷4号</t>
  </si>
  <si>
    <t>溪南路19-1--
登高中路68</t>
  </si>
  <si>
    <t>大同巷支巷</t>
  </si>
  <si>
    <t>溪南新村北巷支巷10号--大同巷15-23号</t>
  </si>
  <si>
    <t>大同巷25号--大同巷33-1号</t>
  </si>
  <si>
    <t>登高中路68--大同巷34-1</t>
  </si>
  <si>
    <t>兴晖一巷</t>
  </si>
  <si>
    <t>登高东路83--挺秀路2-2</t>
  </si>
  <si>
    <t>兴晖二巷</t>
  </si>
  <si>
    <t>登高东路119--挺秀路6</t>
  </si>
  <si>
    <t>兴晖三巷</t>
  </si>
  <si>
    <t>登高东路159--挺秀路6号</t>
  </si>
  <si>
    <t>农业局四巷</t>
  </si>
  <si>
    <t>登高东路165--
登高东路173</t>
  </si>
  <si>
    <t>工商局五巷</t>
  </si>
  <si>
    <t>登高东路181--
登高东路203</t>
  </si>
  <si>
    <t>农业银行六巷</t>
  </si>
  <si>
    <t>工商局巷</t>
  </si>
  <si>
    <t>登高东路181--
登高东路165</t>
  </si>
  <si>
    <t>农业局巷</t>
  </si>
  <si>
    <t>登高东路163--
挺秀路8号</t>
  </si>
  <si>
    <t>连圣村</t>
  </si>
  <si>
    <t>上连圣坑路</t>
  </si>
  <si>
    <t>上连圣坑路1号--上连圣坑路31号</t>
  </si>
  <si>
    <t>内连圣坑路</t>
  </si>
  <si>
    <t>内连圣坑路1-1号--内连圣坑路22-1号</t>
  </si>
  <si>
    <t>下连圣坑路</t>
  </si>
  <si>
    <t>下连圣坑路9号--小桥头</t>
  </si>
  <si>
    <t>菜园村</t>
  </si>
  <si>
    <t>菜园村村道</t>
  </si>
  <si>
    <t>东屏路41号税务所--牛洲坝路56号学院附属中学</t>
  </si>
  <si>
    <t>东肖纪念碑</t>
  </si>
  <si>
    <t>东肖纪念碑（东肖红场）</t>
  </si>
  <si>
    <t>洋潭村</t>
  </si>
  <si>
    <t>新村安置小区巷</t>
  </si>
  <si>
    <t>洋潭小区门口--龙岩大道</t>
  </si>
  <si>
    <t>张厝路支巷2</t>
  </si>
  <si>
    <t>双龙路桥头（双龙变电站）--张厝路十字路口1号</t>
  </si>
  <si>
    <t>万达北后金鸡路（含人行道和二条横巷）</t>
  </si>
  <si>
    <t>金鸡中路365号金鸡小区--小区路口</t>
  </si>
  <si>
    <t>中级法院旁巷道</t>
  </si>
  <si>
    <t>龙岩大道中36号中级法院--工地（断头路）</t>
  </si>
  <si>
    <t>洋潭新村第二新村道</t>
  </si>
  <si>
    <t>洋潭新村第二新村主道</t>
  </si>
  <si>
    <t>西洋沿河南路巷道3</t>
  </si>
  <si>
    <t>金鸡路桥头--小桥头（盛誉汽修）</t>
  </si>
  <si>
    <t>西洋沿河南路巷道4</t>
  </si>
  <si>
    <t>西洋沿河南路22-9号路口--金鸡中路519-1号</t>
  </si>
  <si>
    <t>西洋沿河南路巷道5</t>
  </si>
  <si>
    <t>西洋沿河南路23-5号对面--西洋河南路26-5号</t>
  </si>
  <si>
    <t>西洋沿河南路巷道6</t>
  </si>
  <si>
    <t>西洋沿河南路26-9号--西洋河南路23-3号门口</t>
  </si>
  <si>
    <t>西洋沿河南路巷道7</t>
  </si>
  <si>
    <t>金鸡中路535号--龙腾中路885号</t>
  </si>
  <si>
    <t>西洋沿河南路巷道8</t>
  </si>
  <si>
    <t>龙腾南路进来一事一议财政补贴--洋潭外洋路28号</t>
  </si>
  <si>
    <t>西洋沿河南路巷道9</t>
  </si>
  <si>
    <t>西洋沿河南路21号门口--洋潭外洋路20号</t>
  </si>
  <si>
    <t>盂头村</t>
  </si>
  <si>
    <t>盂头村主道</t>
  </si>
  <si>
    <t>福三线路口--盂头村路口</t>
  </si>
  <si>
    <t>邓厝村</t>
  </si>
  <si>
    <t>邓厝村主道</t>
  </si>
  <si>
    <t>东肖地税--邓子恢故居</t>
  </si>
  <si>
    <t>龙泉村</t>
  </si>
  <si>
    <t>龙泉村主道</t>
  </si>
  <si>
    <t>东肖街道--林业站</t>
  </si>
  <si>
    <t>新四军二支队</t>
  </si>
  <si>
    <t>陈明故居</t>
  </si>
  <si>
    <t>连圣村主干道</t>
  </si>
  <si>
    <t>晟龙学府嘉苑--福三线</t>
  </si>
  <si>
    <t>曲潭村</t>
  </si>
  <si>
    <t>曲潭村主道</t>
  </si>
  <si>
    <t>龙腾南路--曲潭路 （开发区）</t>
  </si>
  <si>
    <t>溪连村</t>
  </si>
  <si>
    <t>溪连村主道</t>
  </si>
  <si>
    <t>加油站--福三线</t>
  </si>
  <si>
    <t>东肖三中路</t>
  </si>
  <si>
    <t>福三线路口--东肖三中门口</t>
  </si>
  <si>
    <t>菜园村主道</t>
  </si>
  <si>
    <t>法院入口--财政所</t>
  </si>
  <si>
    <t>菜园村主道1</t>
  </si>
  <si>
    <t>福三线--加油站</t>
  </si>
  <si>
    <t>菜园村主道2</t>
  </si>
  <si>
    <t>福三线（加油站）--镇政府</t>
  </si>
  <si>
    <t>菜园村主道3</t>
  </si>
  <si>
    <t xml:space="preserve">镇政府--福三线（公交站）
</t>
  </si>
  <si>
    <t>联邦村</t>
  </si>
  <si>
    <t>后田暴动纪念馆路</t>
  </si>
  <si>
    <t>镇政府--后田暴动纪念馆</t>
  </si>
  <si>
    <t>联邦村主干道</t>
  </si>
  <si>
    <t>后田老桥--联邦花生厂</t>
  </si>
  <si>
    <t>镇主道</t>
  </si>
  <si>
    <t>后田桥头-东堀村部</t>
  </si>
  <si>
    <t>条围</t>
  </si>
  <si>
    <t>水晶兰天围墙路段</t>
  </si>
  <si>
    <t>莲西路路口--水晶兰天北门</t>
  </si>
  <si>
    <t>龙腾社区</t>
  </si>
  <si>
    <t>万阳城后巷</t>
  </si>
  <si>
    <t>万阳城停车场囗--西陂路</t>
  </si>
  <si>
    <t xml:space="preserve">条围村 </t>
  </si>
  <si>
    <t>西陈北巷</t>
  </si>
  <si>
    <t xml:space="preserve">西陈北巷8号---西陈北巷26号向阳幼儿园     </t>
  </si>
  <si>
    <t xml:space="preserve">西陈北巷26号---西陈北巷40号老年活动中心    </t>
  </si>
  <si>
    <t xml:space="preserve">西陈北巷33号---西陈北巷89号条围家世界 </t>
  </si>
  <si>
    <t>西陈北巷40号老年活动中心---西陈北巷46号</t>
  </si>
  <si>
    <t xml:space="preserve">白宫家居B3号---白宫家居D幢图特幼儿园      </t>
  </si>
  <si>
    <t>观景巷</t>
  </si>
  <si>
    <t>西郊西路兴湖花园侧面 ---观景巷23号</t>
  </si>
  <si>
    <t>御景巷</t>
  </si>
  <si>
    <t>御景巷1-5号---西郊西路268号西湖御景</t>
  </si>
  <si>
    <t>龙腾新村巷道</t>
  </si>
  <si>
    <t>莲西路261-19号 ---莲西路261-78号聚兴便利店</t>
  </si>
  <si>
    <t>大道一期新村巷道</t>
  </si>
  <si>
    <t>莲西路261-47号---莲西路261-63号</t>
  </si>
  <si>
    <t>三角排巷支巷</t>
  </si>
  <si>
    <t>龙腾中路339-4号---三角排巷79号</t>
  </si>
  <si>
    <t xml:space="preserve">三角排巷79号---三角排巷103号    龙升汽车服务 </t>
  </si>
  <si>
    <t>龙腾</t>
  </si>
  <si>
    <t>世纪天成外围通道</t>
  </si>
  <si>
    <t>登高西路603号---龙岩大道中487号</t>
  </si>
  <si>
    <t>陈陂村</t>
  </si>
  <si>
    <t>卧龙小区通道</t>
  </si>
  <si>
    <t xml:space="preserve">犀牛南路60号卧龙小区中区--犀牛南路62号卧龙幼儿园 </t>
  </si>
  <si>
    <t>条围村</t>
  </si>
  <si>
    <t>金融中心和龙地停车场小巷</t>
  </si>
  <si>
    <t>龙岩大道金融中心农业银行---龙地停车场门口</t>
  </si>
  <si>
    <t>油恒下路</t>
  </si>
  <si>
    <t>华莲路-莲西路---莲西路</t>
  </si>
  <si>
    <t>汾江路</t>
  </si>
  <si>
    <t>油恒下路---华莲小区</t>
  </si>
  <si>
    <t>清华园门口---星辉花园门口</t>
  </si>
  <si>
    <t>三角牌路</t>
  </si>
  <si>
    <t>西陂路---龙腾路</t>
  </si>
  <si>
    <t>家世界主道</t>
  </si>
  <si>
    <t>莲西路---龙岩大道</t>
  </si>
  <si>
    <t>西诚路</t>
  </si>
  <si>
    <t>华莲路---龙腾路</t>
  </si>
  <si>
    <t>龙腾路---莲西路</t>
  </si>
  <si>
    <t>新村通路</t>
  </si>
  <si>
    <t>莲西路---犀牛路</t>
  </si>
  <si>
    <t>西郊路</t>
  </si>
  <si>
    <t>龙腾路---高速路</t>
  </si>
  <si>
    <t>西湖园3路</t>
  </si>
  <si>
    <t>犀牛路---林庆兴宅</t>
  </si>
  <si>
    <t>家世界A-D栋纵横巷</t>
  </si>
  <si>
    <t>家世界E-G栋纵横巷</t>
  </si>
  <si>
    <t>陈陂</t>
  </si>
  <si>
    <t>村主道1</t>
  </si>
  <si>
    <t>龙腾路---村主道</t>
  </si>
  <si>
    <t>妇幼中心道</t>
  </si>
  <si>
    <t>龙腾路---庵子排路</t>
  </si>
  <si>
    <t>商住路</t>
  </si>
  <si>
    <t>商住路---商住路</t>
  </si>
  <si>
    <t>新村路</t>
  </si>
  <si>
    <t>村主道---新村路</t>
  </si>
  <si>
    <t>陈陂环路</t>
  </si>
  <si>
    <t>村主道---风动厂路</t>
  </si>
  <si>
    <t>九州商务酒店对面新村纵横巷</t>
  </si>
  <si>
    <t>村主道2</t>
  </si>
  <si>
    <t>陈陂桥---白头张1组</t>
  </si>
  <si>
    <t>村主道2---三轩厨卫</t>
  </si>
  <si>
    <t>溪畔路扩宽路段</t>
  </si>
  <si>
    <t>美域中央物业通道</t>
  </si>
  <si>
    <t>龙腾中路---垃圾中转站</t>
  </si>
  <si>
    <t>苏溪社区</t>
  </si>
  <si>
    <t>暗坑新村</t>
  </si>
  <si>
    <t>暗坑新村公园人行栈道</t>
  </si>
  <si>
    <t>莲花山支巷2巷</t>
  </si>
  <si>
    <t>南环西路7号--南环西路8-5号</t>
  </si>
  <si>
    <t>莲花山支巷1巷</t>
  </si>
  <si>
    <t>南环西路1-20号--南环西路21-3号</t>
  </si>
  <si>
    <t>西桥社区</t>
  </si>
  <si>
    <t>西桥路（苏溪小学路段）</t>
  </si>
  <si>
    <t>西安南路--西桥南巷</t>
  </si>
  <si>
    <t>西安南路65号入口--龙洲桥路口</t>
  </si>
  <si>
    <t>莲新社区</t>
  </si>
  <si>
    <t>天悦莲馨南面、东面、北面</t>
  </si>
  <si>
    <t>莲新中路路口--莲新北路6-1号</t>
  </si>
  <si>
    <t>暗坑支巷</t>
  </si>
  <si>
    <t>暗坑新村路口---南巷88号</t>
  </si>
  <si>
    <t>暗坑9巷</t>
  </si>
  <si>
    <t>暗坑新村路口---南巷79号</t>
  </si>
  <si>
    <t>石锣鼓北巷</t>
  </si>
  <si>
    <t>81号---64-4号</t>
  </si>
  <si>
    <t>70号---64-2号</t>
  </si>
  <si>
    <t>南环西路支巷</t>
  </si>
  <si>
    <t>南环西路---皈依堂后门</t>
  </si>
  <si>
    <t>南环西路---南环西路24号</t>
  </si>
  <si>
    <t>南环西路18号---南环西路18-1号</t>
  </si>
  <si>
    <t>南环西路17号---南环西路16号</t>
  </si>
  <si>
    <t>南环西路5-2号---南环西路4-3号</t>
  </si>
  <si>
    <t>南环西路4-3号（坪）</t>
  </si>
  <si>
    <t>南环西路1-59号---南环西路8-5号</t>
  </si>
  <si>
    <t>西桥</t>
  </si>
  <si>
    <t>九一南路支巷</t>
  </si>
  <si>
    <t>九一南路91-1号---尽头（河边）</t>
  </si>
  <si>
    <t>大豪酒店边---九一南路89-6号</t>
  </si>
  <si>
    <t>石子潭巷</t>
  </si>
  <si>
    <t>西安南路手机店---西桥北滨河路</t>
  </si>
  <si>
    <t>三和内坪路</t>
  </si>
  <si>
    <t>三和路边---三和楼下</t>
  </si>
  <si>
    <t>庚井巷支巷</t>
  </si>
  <si>
    <t>庚井巷支巷---庚井巷4号</t>
  </si>
  <si>
    <t>莲新</t>
  </si>
  <si>
    <t>后营北巷路口---苏溪南巷口</t>
  </si>
  <si>
    <t>莲花</t>
  </si>
  <si>
    <t>富建新村边路</t>
  </si>
  <si>
    <t>富建桥中间---华莲路</t>
  </si>
  <si>
    <t>西丰路支巷</t>
  </si>
  <si>
    <t>西丰路6-17号---西丰路6-9号</t>
  </si>
  <si>
    <t>西丰路6-22号---华侨新村门口</t>
  </si>
  <si>
    <t>西丰路6-8号---西丰路6-14号</t>
  </si>
  <si>
    <t>西丰路---紫薇花园后门</t>
  </si>
  <si>
    <t>西丰路---区检察院</t>
  </si>
  <si>
    <t>丰溪路</t>
  </si>
  <si>
    <t>25号---29号</t>
  </si>
  <si>
    <t>丰溪巷河边段</t>
  </si>
  <si>
    <t>1号---29号</t>
  </si>
  <si>
    <t>东巷</t>
  </si>
  <si>
    <t>1号---30号</t>
  </si>
  <si>
    <t>东巷支巷</t>
  </si>
  <si>
    <t>4-5号---20号</t>
  </si>
  <si>
    <t>南巷</t>
  </si>
  <si>
    <t>1号---37号</t>
  </si>
  <si>
    <t>中巷</t>
  </si>
  <si>
    <t>29号---109号</t>
  </si>
  <si>
    <t>中巷河边段</t>
  </si>
  <si>
    <t>6号---98号</t>
  </si>
  <si>
    <t>石锣鼓暗坑新村</t>
  </si>
  <si>
    <t>石南路71号---石锣鼓暗坑新村85号</t>
  </si>
  <si>
    <t>石南路70号---石锣鼓暗坑新村79-10号</t>
  </si>
  <si>
    <t>莲花山环岛大金空调---石罗鼓新村北路55号</t>
  </si>
  <si>
    <t>田相公庙路</t>
  </si>
  <si>
    <t>南环路---田相公庙</t>
  </si>
  <si>
    <t>三和小区巷道</t>
  </si>
  <si>
    <t>登高西路入口15号---九一南路路口74号</t>
  </si>
  <si>
    <t>庚井巷</t>
  </si>
  <si>
    <t>三和D幢入口---南巷5组与6组交界处</t>
  </si>
  <si>
    <t>登高西路79号入口---环绕一圈西安南路115号</t>
  </si>
  <si>
    <t>北巷</t>
  </si>
  <si>
    <t>登高西路46号入口---滨河路北巷入口</t>
  </si>
  <si>
    <t>北巷支巷</t>
  </si>
  <si>
    <t>北巷安置房---苏金龙厝</t>
  </si>
  <si>
    <t>北巷口---北巷2号</t>
  </si>
  <si>
    <t>石子巷</t>
  </si>
  <si>
    <t>登高西路150号---滨河路石子巷入口</t>
  </si>
  <si>
    <t>西安南路65号入口---龙洲桥入口</t>
  </si>
  <si>
    <t>西安南路127号---九一南路148号</t>
  </si>
  <si>
    <t>后营北巷</t>
  </si>
  <si>
    <t>建委宿舍---市建行宿舍</t>
  </si>
  <si>
    <t>新安巷</t>
  </si>
  <si>
    <t>交警支队---人才交流中心</t>
  </si>
  <si>
    <t>宏源小区---市建设局</t>
  </si>
  <si>
    <t>莲花桥---市建行宿舍</t>
  </si>
  <si>
    <t>市执法局边巷</t>
  </si>
  <si>
    <t>市执法局门口---苏溪南巷</t>
  </si>
  <si>
    <t>莲新北巷</t>
  </si>
  <si>
    <t>区发改委宿舍---水电公寓</t>
  </si>
  <si>
    <t>西丰路马坑支巷</t>
  </si>
  <si>
    <t>畜牧水产宿舍---棉花滩水电</t>
  </si>
  <si>
    <t>西丰路紫薇支巷</t>
  </si>
  <si>
    <t>市检宿舍---紫薇花园(领家小超)</t>
  </si>
  <si>
    <t>石罗鼓</t>
  </si>
  <si>
    <t>多特宛家园---石锣鼓北路18号</t>
  </si>
  <si>
    <t>蒋厝坂</t>
  </si>
  <si>
    <t>交运---人行宿舍</t>
  </si>
  <si>
    <t>蒋厝坂支巷1</t>
  </si>
  <si>
    <t>工行宿舍---烟草公司宿舍</t>
  </si>
  <si>
    <t>蒋厝坂支巷2</t>
  </si>
  <si>
    <t>张建强家---蒋振富家</t>
  </si>
  <si>
    <t>蒋厝坂支巷3</t>
  </si>
  <si>
    <t>蒋厝坂4-1---蒋思明户</t>
  </si>
  <si>
    <t>蒋厝坂支巷4</t>
  </si>
  <si>
    <t>蒋厝坂5-5---陈琼户</t>
  </si>
  <si>
    <t>蒋厝坂支巷5</t>
  </si>
  <si>
    <t>蒋华欣---蒋思明家</t>
  </si>
  <si>
    <t>蒋厝坂支巷6</t>
  </si>
  <si>
    <t>蒋华欣---蒋金昌（河边）</t>
  </si>
  <si>
    <t>蒋厝坂支巷7</t>
  </si>
  <si>
    <t>林琼家---蒋柏发</t>
  </si>
  <si>
    <t>蒋厝坂支巷8</t>
  </si>
  <si>
    <t>蒋琳---蒋文斌</t>
  </si>
  <si>
    <t>蒋厝坂河边段</t>
  </si>
  <si>
    <t>烟草公司---人行办公楼</t>
  </si>
  <si>
    <t>曹溪路支巷</t>
  </si>
  <si>
    <t>曹溪路--闽大后门</t>
  </si>
  <si>
    <t>闽大路</t>
  </si>
  <si>
    <t>金鹏花园大门--民房</t>
  </si>
  <si>
    <t>下寮后张路1</t>
  </si>
  <si>
    <t>曹溪中路18号</t>
  </si>
  <si>
    <t>曹溪市场路</t>
  </si>
  <si>
    <t>曹溪北街178--方圆北街78</t>
  </si>
  <si>
    <t>曹溪北街178-9--公正路26-20</t>
  </si>
  <si>
    <t>曹溪新村路</t>
  </si>
  <si>
    <t>曹溪中路28--曹溪新村路2-1</t>
  </si>
  <si>
    <t>曹溪幼儿园路段</t>
  </si>
  <si>
    <t>曹溪村玉峰堂5号--曹溪幼儿园大门口</t>
  </si>
  <si>
    <t>牛角厝</t>
  </si>
  <si>
    <t>牛角厝52-1--下盂路牛角厝1-10</t>
  </si>
  <si>
    <t>牛角厝52-6--下盂路外洋厝12</t>
  </si>
  <si>
    <t>六房厝</t>
  </si>
  <si>
    <t>六房厝3-1--六房厝15-3</t>
  </si>
  <si>
    <t>池双厝</t>
  </si>
  <si>
    <t>池双厝8-5--池双厝28-2</t>
  </si>
  <si>
    <t>池双厝31-6--下盂路32-1</t>
  </si>
  <si>
    <t>石粉新村东路1巷</t>
  </si>
  <si>
    <t>莲南路163号--石粉新村东路50号</t>
  </si>
  <si>
    <t>石粉新村东路2巷</t>
  </si>
  <si>
    <t>石粉新村东路50号--石粉垃圾中转站</t>
  </si>
  <si>
    <t>福建省121地质大队门口大坪</t>
  </si>
  <si>
    <t>石粉上盂路一巷59-8</t>
  </si>
  <si>
    <t>龙钢</t>
  </si>
  <si>
    <t>社区主路</t>
  </si>
  <si>
    <t>306幢1梯--中粉路125-15</t>
  </si>
  <si>
    <t>中粉路</t>
  </si>
  <si>
    <t>中粉路125-2--莲庄南路路口</t>
  </si>
  <si>
    <t>社区支巷1</t>
  </si>
  <si>
    <t>303幢1梯--210幢4梯</t>
  </si>
  <si>
    <t>樟柴树</t>
  </si>
  <si>
    <t>广电中心门口巷道（含两侧人行道）</t>
  </si>
  <si>
    <t>广电中心门口（龙岩大道）--曹溪西路（D5-01)</t>
  </si>
  <si>
    <t>D5区后巷（含一边人行道）</t>
  </si>
  <si>
    <t>曹溪路（D5-56）--曹溪西路（D5-01)</t>
  </si>
  <si>
    <t>美月山庄后巷</t>
  </si>
  <si>
    <t>曹溪路（樟柴树大酒店）--美月山庄门口</t>
  </si>
  <si>
    <t>溪园</t>
  </si>
  <si>
    <t>方圆路2-1--下寮村卫生院</t>
  </si>
  <si>
    <t>公正路138--水塘中路11-11</t>
  </si>
  <si>
    <t>公信路31--方圆北街59-1</t>
  </si>
  <si>
    <t>方圆北街59-1--公正路126</t>
  </si>
  <si>
    <t>方圆路2-15--方圆路2-26</t>
  </si>
  <si>
    <t>方圆路2-14--方圆北街3</t>
  </si>
  <si>
    <t>水塘</t>
  </si>
  <si>
    <t>村道2</t>
  </si>
  <si>
    <t>莲南路--延伸100米</t>
  </si>
  <si>
    <t>莲南老路</t>
  </si>
  <si>
    <t>富达小区门口--莲南路</t>
  </si>
  <si>
    <t>水塘中路</t>
  </si>
  <si>
    <t>水塘新村南巷</t>
  </si>
  <si>
    <t>保时捷洗车店--九中南大门</t>
  </si>
  <si>
    <t>水塘新村北巷</t>
  </si>
  <si>
    <t>林春荣家--九中西大门</t>
  </si>
  <si>
    <t>村道1</t>
  </si>
  <si>
    <t>女子医院门口--延伸60米</t>
  </si>
  <si>
    <t>下寮</t>
  </si>
  <si>
    <t>曹溪老街</t>
  </si>
  <si>
    <t>曹溪路--环宇电脑</t>
  </si>
  <si>
    <t>后张路</t>
  </si>
  <si>
    <t>七九清汤粉--曹溪老街</t>
  </si>
  <si>
    <t>经杨新村路</t>
  </si>
  <si>
    <t>曹溪路--经杨新村</t>
  </si>
  <si>
    <t>曹溪路--金港装饰</t>
  </si>
  <si>
    <t>闽大路支巷</t>
  </si>
  <si>
    <t>闽大路--闽大路9号</t>
  </si>
  <si>
    <t>新村路主路</t>
  </si>
  <si>
    <t>曹溪街道办事处--中粉路</t>
  </si>
  <si>
    <t>新村路支路</t>
  </si>
  <si>
    <t>主路</t>
  </si>
  <si>
    <t>厦鑫瑞景对面--延伸300米</t>
  </si>
  <si>
    <t>永定三奈牛肉店--九中南大门</t>
  </si>
  <si>
    <t>村道3</t>
  </si>
  <si>
    <t>下寮村后面--邮政储蓄</t>
  </si>
  <si>
    <t>西洋</t>
  </si>
  <si>
    <t>龙岩大道--曹溪幼儿园</t>
  </si>
  <si>
    <t>村道10</t>
  </si>
  <si>
    <t>食杂店</t>
  </si>
  <si>
    <t>村道11</t>
  </si>
  <si>
    <t>村道10--金鸡路</t>
  </si>
  <si>
    <t>村道12</t>
  </si>
  <si>
    <t>沙发厂--一中分校</t>
  </si>
  <si>
    <t>东3路</t>
  </si>
  <si>
    <t>邱再奇宅--福三线</t>
  </si>
  <si>
    <t>圣洋家具--恒辉石材</t>
  </si>
  <si>
    <t>曹溪路--闽大门口</t>
  </si>
  <si>
    <t>村道6</t>
  </si>
  <si>
    <t>老公路局路口--村道7</t>
  </si>
  <si>
    <t>村道7</t>
  </si>
  <si>
    <t>龙鳞集团对面--高速路</t>
  </si>
  <si>
    <t>村道8</t>
  </si>
  <si>
    <t>高速路--益强纸灰厂</t>
  </si>
  <si>
    <t>村道9</t>
  </si>
  <si>
    <t>中石油左侧--浮蔡四组</t>
  </si>
  <si>
    <t>村部大门--延伸90米</t>
  </si>
  <si>
    <t>温泉路口</t>
  </si>
  <si>
    <t>大坪</t>
  </si>
  <si>
    <t>温泉路口停车场</t>
  </si>
  <si>
    <t>浮蔡小学对面人行道</t>
  </si>
  <si>
    <t>人行道</t>
  </si>
  <si>
    <t>曹溪路--公交公司门口（花圃改人行道）</t>
  </si>
  <si>
    <t>闽大路71-2--闽大路73</t>
  </si>
  <si>
    <t>环村路</t>
  </si>
  <si>
    <t>莲南路红绿灯--下盂路</t>
  </si>
  <si>
    <t>下盂路</t>
  </si>
  <si>
    <t>小学--乌石庵</t>
  </si>
  <si>
    <t>下盂路支路</t>
  </si>
  <si>
    <t>莲庄路--下盂路</t>
  </si>
  <si>
    <t>莲南路--环村路</t>
  </si>
  <si>
    <t>中粉路石粉段</t>
  </si>
  <si>
    <t>莲南路红绿灯--化工厂门口</t>
  </si>
  <si>
    <t>中粉路龙钢段</t>
  </si>
  <si>
    <t>化工厂门口--龙钢菜市场</t>
  </si>
  <si>
    <t>村部路</t>
  </si>
  <si>
    <t>莲南路--中粉路</t>
  </si>
  <si>
    <t>电厂路</t>
  </si>
  <si>
    <t>中粉路--电厂</t>
  </si>
  <si>
    <t>村道5</t>
  </si>
  <si>
    <t>3组灰坪--延伸120米</t>
  </si>
  <si>
    <t>佳英便利店--延伸90米</t>
  </si>
  <si>
    <t>319国道--坡顶</t>
  </si>
  <si>
    <t>坡顶--三叉路口</t>
  </si>
  <si>
    <t>石粉下盂路</t>
  </si>
  <si>
    <t>下盂厝25-1--下盂26-2</t>
  </si>
  <si>
    <t>外楼厝1--连庄北路</t>
  </si>
  <si>
    <t>上盂路二巷</t>
  </si>
  <si>
    <t>上盂路二巷12-1--上盂路二巷39</t>
  </si>
  <si>
    <t>世纪荣华北门--山水大宅院</t>
  </si>
  <si>
    <t>上盂路</t>
  </si>
  <si>
    <t>苏厝5-1--乐惠怡家便利店</t>
  </si>
  <si>
    <t>玉峰堂路</t>
  </si>
  <si>
    <t>曹溪老街--玉峰堂路10号</t>
  </si>
  <si>
    <t>矮松巷</t>
  </si>
  <si>
    <t>楼角路</t>
  </si>
  <si>
    <t>楼角西路</t>
  </si>
  <si>
    <t>龙岩大道--楼角西路</t>
  </si>
  <si>
    <t>金鸡路--经杨新村大门</t>
  </si>
  <si>
    <t>龙钢一巷花圃</t>
  </si>
  <si>
    <t>花圃改人行道</t>
  </si>
  <si>
    <t>中航紫金东门</t>
  </si>
  <si>
    <t>双泉路(A)--中航3号楼(B)</t>
  </si>
  <si>
    <t>中航紫金南门</t>
  </si>
  <si>
    <t>中航3号楼(B)--龙岩大道铺道 C</t>
  </si>
  <si>
    <t>龙地华府路</t>
  </si>
  <si>
    <t>龙地华府和金鸡小区A地块区间道路</t>
  </si>
  <si>
    <t>汇中市场</t>
  </si>
  <si>
    <t>金鸡小区E区和汇中市场之间--</t>
  </si>
  <si>
    <t>月山村</t>
  </si>
  <si>
    <t>高速路收费站</t>
  </si>
  <si>
    <t>兴业路--东肖北路</t>
  </si>
  <si>
    <t>莲南</t>
  </si>
  <si>
    <t>世纪榕华西门</t>
  </si>
  <si>
    <t>天马东路--莲南路</t>
  </si>
  <si>
    <t>莲庄</t>
  </si>
  <si>
    <t>中骏路</t>
  </si>
  <si>
    <t>莲庄社区门口--中骏东门入口</t>
  </si>
  <si>
    <t>中骏东门入口--沿河路</t>
  </si>
  <si>
    <t>月山小学后门--月山小学前门（与月圆小区交界处）</t>
  </si>
  <si>
    <t xml:space="preserve">红坊镇
</t>
  </si>
  <si>
    <t>镇政府边</t>
  </si>
  <si>
    <t>镇政府桥头-镇政府桥尾</t>
  </si>
  <si>
    <t>滨河路浮山路-东红路38号</t>
  </si>
  <si>
    <t>红坊中心小学</t>
  </si>
  <si>
    <t>中心路95号-西外环28-1号</t>
  </si>
  <si>
    <t>双圳路</t>
  </si>
  <si>
    <t>西外环28-1号-彬仔小车修理</t>
  </si>
  <si>
    <t>西外环辅道</t>
  </si>
  <si>
    <t>外角路13-1号-人陂路2-1</t>
  </si>
  <si>
    <t>人陂路</t>
  </si>
  <si>
    <t>人陂路2-1-东红路48号101D</t>
  </si>
  <si>
    <t>人陂路6号-西外环南路5-1号</t>
  </si>
  <si>
    <t>南阳圳街38号-西外环南路33-1号</t>
  </si>
  <si>
    <t>南阳坝街22-1号-西外环南路55-6号</t>
  </si>
  <si>
    <t>人民街</t>
  </si>
  <si>
    <t>南阳坝街38号-东红路8号</t>
  </si>
  <si>
    <t>东红路（西）</t>
  </si>
  <si>
    <t>东红路91号-西外环南路69-2号</t>
  </si>
  <si>
    <t>南阳坝街</t>
  </si>
  <si>
    <t>东红路26-18号-南阳坝街62号</t>
  </si>
  <si>
    <t>西外环快速通道</t>
  </si>
  <si>
    <t>西外环路32号-西外环南路65-1号</t>
  </si>
  <si>
    <t>西外环南路65-1号-灯控</t>
  </si>
  <si>
    <t>东红路（主路）</t>
  </si>
  <si>
    <t>东红路48号101D-东红路298号</t>
  </si>
  <si>
    <t>龙田南路</t>
  </si>
  <si>
    <t>东红路293号-龙田南路23-3号</t>
  </si>
  <si>
    <t>龙岩南高速入口</t>
  </si>
  <si>
    <t>龙岩南高速口-拐弯处</t>
  </si>
  <si>
    <t>拐弯处-灯控</t>
  </si>
  <si>
    <t>附表7-4背街小巷清扫保洁路段明细表（北片）</t>
  </si>
  <si>
    <t>村/居</t>
  </si>
  <si>
    <t>铁山镇</t>
  </si>
  <si>
    <t>巷道一（江山名筑周边）</t>
  </si>
  <si>
    <t>203省道江山名筑售楼部--江山名筑门口（三洋路5号）</t>
  </si>
  <si>
    <t>巷道二（江山名筑周边）</t>
  </si>
  <si>
    <t>三洋路5号--名筑幼儿园三岔口</t>
  </si>
  <si>
    <t>巷道三（江山名筑周边）</t>
  </si>
  <si>
    <t>名筑幼儿园三岔口--江山名筑二号门</t>
  </si>
  <si>
    <t>巷道四（江山名筑周边）</t>
  </si>
  <si>
    <t>名筑幼儿园三岔口--沿河路</t>
  </si>
  <si>
    <t>巷道五（江山名筑周边）</t>
  </si>
  <si>
    <t>江山名筑一区二期大门对面--配电房</t>
  </si>
  <si>
    <t>铁山佳苑溪南小学路段</t>
  </si>
  <si>
    <t>学校门口（不含斑马线）--小排路23号</t>
  </si>
  <si>
    <t>洋头</t>
  </si>
  <si>
    <t>小排路</t>
  </si>
  <si>
    <t>小排路--保障房连线</t>
  </si>
  <si>
    <r>
      <rPr>
        <sz val="11"/>
        <color rgb="FF000000"/>
        <rFont val="宋体"/>
        <charset val="134"/>
      </rPr>
      <t>巷道1</t>
    </r>
  </si>
  <si>
    <t>福原大药房--洋头幼儿园</t>
  </si>
  <si>
    <r>
      <rPr>
        <sz val="11"/>
        <color rgb="FF000000"/>
        <rFont val="宋体"/>
        <charset val="134"/>
      </rPr>
      <t>巷道2</t>
    </r>
  </si>
  <si>
    <t>洋头幼儿园--洋头小学</t>
  </si>
  <si>
    <r>
      <rPr>
        <sz val="11"/>
        <color rgb="FF000000"/>
        <rFont val="宋体"/>
        <charset val="134"/>
      </rPr>
      <t>巷道3</t>
    </r>
  </si>
  <si>
    <t>童心托管--铁山中学</t>
  </si>
  <si>
    <r>
      <rPr>
        <sz val="11"/>
        <color rgb="FF000000"/>
        <rFont val="宋体"/>
        <charset val="134"/>
      </rPr>
      <t>巷道4</t>
    </r>
  </si>
  <si>
    <t>铁山路70-3--省三线</t>
  </si>
  <si>
    <r>
      <rPr>
        <sz val="11"/>
        <color rgb="FF000000"/>
        <rFont val="宋体"/>
        <charset val="134"/>
      </rPr>
      <t>海华医药路1</t>
    </r>
  </si>
  <si>
    <t>海华医药--洋头便利店</t>
  </si>
  <si>
    <r>
      <rPr>
        <sz val="11"/>
        <color rgb="FF000000"/>
        <rFont val="宋体"/>
        <charset val="134"/>
      </rPr>
      <t>洋头便利店路</t>
    </r>
  </si>
  <si>
    <t>洋头便利店--保障房后门</t>
  </si>
  <si>
    <t>保障房后门--电厂围墙</t>
  </si>
  <si>
    <r>
      <rPr>
        <sz val="11"/>
        <color theme="1"/>
        <rFont val="宋体"/>
        <charset val="134"/>
      </rPr>
      <t>龙安驾校路</t>
    </r>
  </si>
  <si>
    <t>龙安驾校--陆家地</t>
  </si>
  <si>
    <r>
      <rPr>
        <sz val="11"/>
        <color theme="1"/>
        <rFont val="宋体"/>
        <charset val="134"/>
      </rPr>
      <t>海华医药路2</t>
    </r>
  </si>
  <si>
    <t>海华医药--福三线</t>
  </si>
  <si>
    <r>
      <rPr>
        <sz val="11"/>
        <color theme="1"/>
        <rFont val="宋体"/>
        <charset val="134"/>
      </rPr>
      <t>洋头村部路</t>
    </r>
  </si>
  <si>
    <t>洋头村部--市场门口</t>
  </si>
  <si>
    <t>溪西</t>
  </si>
  <si>
    <t>污水处理厂路段</t>
  </si>
  <si>
    <t>游泳池边十字路口--污水处理厂门口</t>
  </si>
  <si>
    <r>
      <rPr>
        <sz val="12"/>
        <color theme="1"/>
        <rFont val="宋体"/>
        <charset val="134"/>
      </rPr>
      <t>村道2</t>
    </r>
  </si>
  <si>
    <t>污水处理厂--新村</t>
  </si>
  <si>
    <r>
      <rPr>
        <sz val="12"/>
        <color theme="1"/>
        <rFont val="宋体"/>
        <charset val="134"/>
      </rPr>
      <t>村道1</t>
    </r>
  </si>
  <si>
    <t>污水处理厂--联防队</t>
  </si>
  <si>
    <r>
      <rPr>
        <sz val="12"/>
        <color theme="1"/>
        <rFont val="宋体"/>
        <charset val="134"/>
      </rPr>
      <t>洋头村思源路</t>
    </r>
  </si>
  <si>
    <t>东环洋头路口--铁山镇洋头村邮报亭</t>
  </si>
  <si>
    <t>教育基地路</t>
  </si>
  <si>
    <t>东环教育基地路口--陆家地村口</t>
  </si>
  <si>
    <t>北龙</t>
  </si>
  <si>
    <t>北龙路</t>
  </si>
  <si>
    <t>解放北路路口--北园三巷42号</t>
  </si>
  <si>
    <t>东新</t>
  </si>
  <si>
    <t>东新社区栈道</t>
  </si>
  <si>
    <t>东新沟改建人行栈道（3条）--联兴巷18号</t>
  </si>
  <si>
    <t>社兴</t>
  </si>
  <si>
    <t>龙岩洞路段</t>
  </si>
  <si>
    <t>东景园对面路口--龙泉寺</t>
  </si>
  <si>
    <t>东宫下</t>
  </si>
  <si>
    <t>同乐路</t>
  </si>
  <si>
    <t>东兴路路口（东城中心幼儿园）--柯溪移民小区</t>
  </si>
  <si>
    <t>平寨</t>
  </si>
  <si>
    <t>梅花湖新村路</t>
  </si>
  <si>
    <t>梅花湖新村--转角处</t>
  </si>
  <si>
    <t>下丘巷</t>
  </si>
  <si>
    <t>变电站--魔王宫</t>
  </si>
  <si>
    <r>
      <rPr>
        <sz val="11"/>
        <color rgb="FF000000"/>
        <rFont val="宋体"/>
        <charset val="134"/>
      </rPr>
      <t>侨声影剧路</t>
    </r>
  </si>
  <si>
    <t>侨声影剧中心旁--民房转角处</t>
  </si>
  <si>
    <r>
      <rPr>
        <sz val="11"/>
        <color rgb="FF000000"/>
        <rFont val="宋体"/>
        <charset val="134"/>
      </rPr>
      <t>老中级法院路</t>
    </r>
  </si>
  <si>
    <t>北环中路--老中级法院宿舍</t>
  </si>
  <si>
    <r>
      <rPr>
        <sz val="11"/>
        <color rgb="FF000000"/>
        <rFont val="宋体"/>
        <charset val="134"/>
      </rPr>
      <t>舒尔曼路</t>
    </r>
  </si>
  <si>
    <t>北环中路--供销干校门口</t>
  </si>
  <si>
    <t>东宝</t>
  </si>
  <si>
    <t>大北农</t>
  </si>
  <si>
    <t>大北农--岭后新村</t>
  </si>
  <si>
    <t>地质八队小区左侧巷道（原龙岩洞入口）</t>
  </si>
  <si>
    <t>南环中路 16-1（玛吉斯轮胎）--东宝路 6 号（龙王蝴蝶庙）</t>
  </si>
  <si>
    <r>
      <rPr>
        <sz val="10.5"/>
        <color theme="1"/>
        <rFont val="宋体"/>
        <charset val="134"/>
      </rPr>
      <t>平寨</t>
    </r>
  </si>
  <si>
    <r>
      <rPr>
        <sz val="10.5"/>
        <color theme="1"/>
        <rFont val="宋体"/>
        <charset val="134"/>
      </rPr>
      <t>东兴农贸市场边巷道</t>
    </r>
  </si>
  <si>
    <t>三建门口--河边小桥</t>
  </si>
  <si>
    <r>
      <rPr>
        <sz val="10.5"/>
        <color theme="1"/>
        <rFont val="宋体"/>
        <charset val="134"/>
      </rPr>
      <t>天后宫巷道</t>
    </r>
  </si>
  <si>
    <t>天达小区--天后宫</t>
  </si>
  <si>
    <r>
      <rPr>
        <sz val="10.5"/>
        <color theme="1"/>
        <rFont val="宋体"/>
        <charset val="134"/>
      </rPr>
      <t>东桥坂巷</t>
    </r>
  </si>
  <si>
    <t>东兴路--四中操场</t>
  </si>
  <si>
    <t>四中操场--东兴路（培元）</t>
  </si>
  <si>
    <r>
      <rPr>
        <sz val="10.5"/>
        <color theme="1"/>
        <rFont val="宋体"/>
        <charset val="134"/>
      </rPr>
      <t>东苑小区巷道</t>
    </r>
  </si>
  <si>
    <t>东苑小区巷道--河边</t>
  </si>
  <si>
    <r>
      <rPr>
        <sz val="10.5"/>
        <color theme="1"/>
        <rFont val="宋体"/>
        <charset val="134"/>
      </rPr>
      <t>东宫前新村路</t>
    </r>
  </si>
  <si>
    <t>东宫前新村--东宫前新村</t>
  </si>
  <si>
    <r>
      <rPr>
        <sz val="10.5"/>
        <color theme="1"/>
        <rFont val="宋体"/>
        <charset val="134"/>
      </rPr>
      <t>松涛</t>
    </r>
  </si>
  <si>
    <r>
      <rPr>
        <sz val="10.5"/>
        <color theme="1"/>
        <rFont val="宋体"/>
        <charset val="134"/>
      </rPr>
      <t>工农巷</t>
    </r>
  </si>
  <si>
    <t>二院门诊--市府8#</t>
  </si>
  <si>
    <r>
      <rPr>
        <sz val="10.5"/>
        <color theme="1"/>
        <rFont val="宋体"/>
        <charset val="134"/>
      </rPr>
      <t>苏厝巷</t>
    </r>
  </si>
  <si>
    <t>军民路11号--军民路17号</t>
  </si>
  <si>
    <r>
      <rPr>
        <sz val="10.5"/>
        <color theme="1"/>
        <rFont val="宋体"/>
        <charset val="134"/>
      </rPr>
      <t>连厝巷</t>
    </r>
  </si>
  <si>
    <t>和平路2号--和平路7号</t>
  </si>
  <si>
    <r>
      <rPr>
        <sz val="10.5"/>
        <color theme="1"/>
        <rFont val="宋体"/>
        <charset val="134"/>
      </rPr>
      <t>郑厝巷</t>
    </r>
  </si>
  <si>
    <t>军民路19号--军民路</t>
  </si>
  <si>
    <r>
      <rPr>
        <sz val="10.5"/>
        <color theme="1"/>
        <rFont val="宋体"/>
        <charset val="134"/>
      </rPr>
      <t>东街</t>
    </r>
  </si>
  <si>
    <r>
      <rPr>
        <sz val="10.5"/>
        <color theme="1"/>
        <rFont val="宋体"/>
        <charset val="134"/>
      </rPr>
      <t>橄榄岭</t>
    </r>
  </si>
  <si>
    <t>街心1号--橄榄巷46号</t>
  </si>
  <si>
    <r>
      <rPr>
        <sz val="10.5"/>
        <color theme="1"/>
        <rFont val="宋体"/>
        <charset val="134"/>
      </rPr>
      <t>颜厝巷</t>
    </r>
  </si>
  <si>
    <t>区政府宿舍书报亭1号--颜厝巷28号</t>
  </si>
  <si>
    <r>
      <rPr>
        <sz val="10.5"/>
        <color theme="1"/>
        <rFont val="宋体"/>
        <charset val="134"/>
      </rPr>
      <t>东门</t>
    </r>
  </si>
  <si>
    <r>
      <rPr>
        <sz val="10.5"/>
        <color theme="1"/>
        <rFont val="宋体"/>
        <charset val="134"/>
      </rPr>
      <t>倪厝巷</t>
    </r>
  </si>
  <si>
    <t>东所门口--车头岭巷</t>
  </si>
  <si>
    <r>
      <rPr>
        <sz val="10.5"/>
        <color theme="1"/>
        <rFont val="宋体"/>
        <charset val="134"/>
      </rPr>
      <t>车头岭巷</t>
    </r>
  </si>
  <si>
    <t>银河大厦--车头岭巷22号</t>
  </si>
  <si>
    <t>车头岭巷22号--车头岭巷</t>
  </si>
  <si>
    <t>公园--北环东路</t>
  </si>
  <si>
    <r>
      <rPr>
        <sz val="10.5"/>
        <color theme="1"/>
        <rFont val="宋体"/>
        <charset val="134"/>
      </rPr>
      <t>红星巷</t>
    </r>
  </si>
  <si>
    <t>二幼门口--公园</t>
  </si>
  <si>
    <t>张翠花厝后面--公园</t>
  </si>
  <si>
    <r>
      <rPr>
        <sz val="10.5"/>
        <color theme="1"/>
        <rFont val="宋体"/>
        <charset val="134"/>
      </rPr>
      <t>石邦巷</t>
    </r>
  </si>
  <si>
    <t>东门公园林厝12号-17--石邦巷</t>
  </si>
  <si>
    <r>
      <rPr>
        <sz val="10.5"/>
        <color theme="1"/>
        <rFont val="宋体"/>
        <charset val="134"/>
      </rPr>
      <t>社兴</t>
    </r>
  </si>
  <si>
    <r>
      <rPr>
        <sz val="10.5"/>
        <color theme="1"/>
        <rFont val="宋体"/>
        <charset val="134"/>
      </rPr>
      <t>东兴桥巷</t>
    </r>
  </si>
  <si>
    <t>东兴路--幸福路</t>
  </si>
  <si>
    <t>东兴桥巷11号--联合巷7号</t>
  </si>
  <si>
    <r>
      <rPr>
        <sz val="10.5"/>
        <color theme="1"/>
        <rFont val="宋体"/>
        <charset val="134"/>
      </rPr>
      <t>联合巷</t>
    </r>
  </si>
  <si>
    <t>东兴路--东兴村</t>
  </si>
  <si>
    <t>联兴巷1号--潘厝新村</t>
  </si>
  <si>
    <r>
      <rPr>
        <sz val="10.5"/>
        <color theme="1"/>
        <rFont val="宋体"/>
        <charset val="134"/>
      </rPr>
      <t>中心巷</t>
    </r>
  </si>
  <si>
    <t>北环路--幸福路</t>
  </si>
  <si>
    <t>东举桥巷--中心巷12号</t>
  </si>
  <si>
    <r>
      <rPr>
        <sz val="10.5"/>
        <color theme="1"/>
        <rFont val="宋体"/>
        <charset val="134"/>
      </rPr>
      <t>潘厝新村</t>
    </r>
  </si>
  <si>
    <t>联兴巷22号--联兴巷</t>
  </si>
  <si>
    <r>
      <rPr>
        <sz val="10.5"/>
        <color theme="1"/>
        <rFont val="宋体"/>
        <charset val="134"/>
      </rPr>
      <t>建设巷</t>
    </r>
  </si>
  <si>
    <t>北环路--东兴桥巷</t>
  </si>
  <si>
    <r>
      <rPr>
        <sz val="10.5"/>
        <color theme="1"/>
        <rFont val="宋体"/>
        <charset val="134"/>
      </rPr>
      <t>复兴巷</t>
    </r>
  </si>
  <si>
    <t>中华巷--东兴桥巷</t>
  </si>
  <si>
    <t>建设巷--复兴巷</t>
  </si>
  <si>
    <r>
      <rPr>
        <sz val="10.5"/>
        <color theme="1"/>
        <rFont val="宋体"/>
        <charset val="134"/>
      </rPr>
      <t>中华巷</t>
    </r>
  </si>
  <si>
    <r>
      <rPr>
        <sz val="10.5"/>
        <color theme="1"/>
        <rFont val="宋体"/>
        <charset val="134"/>
      </rPr>
      <t>东新</t>
    </r>
  </si>
  <si>
    <r>
      <rPr>
        <sz val="10.5"/>
        <color theme="1"/>
        <rFont val="宋体"/>
        <charset val="134"/>
      </rPr>
      <t>东关楼巷</t>
    </r>
  </si>
  <si>
    <t>东关楼巷1号--东兴路1-2</t>
  </si>
  <si>
    <t>东关楼巷26号--东关楼巷22号</t>
  </si>
  <si>
    <t>东关楼巷4号--东关楼巷2-10号</t>
  </si>
  <si>
    <t>东关楼巷7号--东兴路13号</t>
  </si>
  <si>
    <r>
      <rPr>
        <sz val="10.5"/>
        <color theme="1"/>
        <rFont val="宋体"/>
        <charset val="134"/>
      </rPr>
      <t>廖厝巷</t>
    </r>
  </si>
  <si>
    <t>幸福路43-1--联兴巷-16</t>
  </si>
  <si>
    <r>
      <rPr>
        <sz val="10.5"/>
        <color theme="1"/>
        <rFont val="宋体"/>
        <charset val="134"/>
      </rPr>
      <t>联兴巷</t>
    </r>
  </si>
  <si>
    <t>东兴路--幸福路56-11</t>
  </si>
  <si>
    <t>联兴巷9-1号--幸福路37-15</t>
  </si>
  <si>
    <r>
      <rPr>
        <sz val="10.5"/>
        <color theme="1"/>
        <rFont val="宋体"/>
        <charset val="134"/>
      </rPr>
      <t>四角塘巷</t>
    </r>
  </si>
  <si>
    <t>许厝--张厝</t>
  </si>
  <si>
    <r>
      <rPr>
        <sz val="10.5"/>
        <color theme="1"/>
        <rFont val="宋体"/>
        <charset val="134"/>
      </rPr>
      <t>幸福路</t>
    </r>
  </si>
  <si>
    <t>马头宫--幸福43-1</t>
  </si>
  <si>
    <t>幸福43-1--银河山庄</t>
  </si>
  <si>
    <t>幸福43-5--东新小学</t>
  </si>
  <si>
    <t>银河山庄围墙--二院门口便民药店</t>
  </si>
  <si>
    <r>
      <rPr>
        <sz val="10.5"/>
        <color theme="1"/>
        <rFont val="宋体"/>
        <charset val="134"/>
      </rPr>
      <t>新力巷</t>
    </r>
  </si>
  <si>
    <t>联兴巷--东兴楼巷</t>
  </si>
  <si>
    <r>
      <rPr>
        <sz val="10.5"/>
        <color theme="1"/>
        <rFont val="宋体"/>
        <charset val="134"/>
      </rPr>
      <t>天灯巷</t>
    </r>
  </si>
  <si>
    <r>
      <rPr>
        <sz val="10.5"/>
        <color theme="1"/>
        <rFont val="宋体"/>
        <charset val="134"/>
      </rPr>
      <t>后山路</t>
    </r>
  </si>
  <si>
    <t>幸福路55-6--银河山庄生门</t>
  </si>
  <si>
    <t>后山路9--东新小学门口</t>
  </si>
  <si>
    <r>
      <rPr>
        <sz val="10.5"/>
        <color theme="1"/>
        <rFont val="宋体"/>
        <charset val="134"/>
      </rPr>
      <t>牌楼巷</t>
    </r>
  </si>
  <si>
    <t>东新小学大门--永兴花园门口</t>
  </si>
  <si>
    <t>牌楼巷70-2--幸福路63-5</t>
  </si>
  <si>
    <t>牌楼巷88--幸福路37-15倪厝</t>
  </si>
  <si>
    <r>
      <rPr>
        <sz val="10.5"/>
        <color theme="1"/>
        <rFont val="宋体"/>
        <charset val="134"/>
      </rPr>
      <t>东宫下</t>
    </r>
  </si>
  <si>
    <r>
      <rPr>
        <sz val="10.5"/>
        <color theme="1"/>
        <rFont val="宋体"/>
        <charset val="134"/>
      </rPr>
      <t>内厝巷</t>
    </r>
  </si>
  <si>
    <t>内厝路口--国杰厝</t>
  </si>
  <si>
    <t>连根发厝--连仁发厝</t>
  </si>
  <si>
    <t>老村部--连其俊厝</t>
  </si>
  <si>
    <r>
      <rPr>
        <sz val="10.5"/>
        <color theme="1"/>
        <rFont val="宋体"/>
        <charset val="134"/>
      </rPr>
      <t>前厝巷</t>
    </r>
  </si>
  <si>
    <t>仁山厝--仁江厝</t>
  </si>
  <si>
    <r>
      <rPr>
        <sz val="10.5"/>
        <color theme="1"/>
        <rFont val="宋体"/>
        <charset val="134"/>
      </rPr>
      <t>后厝巷</t>
    </r>
  </si>
  <si>
    <t>仁山厝--荣坡厝</t>
  </si>
  <si>
    <r>
      <rPr>
        <sz val="10.5"/>
        <color theme="1"/>
        <rFont val="宋体"/>
        <charset val="134"/>
      </rPr>
      <t>新村前巷</t>
    </r>
  </si>
  <si>
    <t>逸民厝--淑萍厝</t>
  </si>
  <si>
    <r>
      <rPr>
        <sz val="10.5"/>
        <color theme="1"/>
        <rFont val="宋体"/>
        <charset val="134"/>
      </rPr>
      <t>新村后巷</t>
    </r>
  </si>
  <si>
    <t>鸿钦厝--玉振厝</t>
  </si>
  <si>
    <r>
      <rPr>
        <sz val="10.5"/>
        <color theme="1"/>
        <rFont val="宋体"/>
        <charset val="134"/>
      </rPr>
      <t>新村上坎巷</t>
    </r>
  </si>
  <si>
    <t>勇兵厝--林星厝</t>
  </si>
  <si>
    <r>
      <rPr>
        <sz val="10.5"/>
        <color theme="1"/>
        <rFont val="宋体"/>
        <charset val="134"/>
      </rPr>
      <t>新村主道</t>
    </r>
  </si>
  <si>
    <t>水旺厝--其芳厝</t>
  </si>
  <si>
    <r>
      <rPr>
        <sz val="10.5"/>
        <color theme="1"/>
        <rFont val="宋体"/>
        <charset val="134"/>
      </rPr>
      <t>高岭土路段</t>
    </r>
  </si>
  <si>
    <t>东兴路--高岭土门口</t>
  </si>
  <si>
    <r>
      <rPr>
        <sz val="10.5"/>
        <color theme="1"/>
        <rFont val="宋体"/>
        <charset val="134"/>
      </rPr>
      <t>东风</t>
    </r>
  </si>
  <si>
    <r>
      <rPr>
        <sz val="10.5"/>
        <color theme="1"/>
        <rFont val="宋体"/>
        <charset val="134"/>
      </rPr>
      <t>幸福路一巷三巷</t>
    </r>
  </si>
  <si>
    <t>幸福路--连新初厝</t>
  </si>
  <si>
    <r>
      <rPr>
        <sz val="10.5"/>
        <color theme="1"/>
        <rFont val="宋体"/>
        <charset val="134"/>
      </rPr>
      <t>幸福路主道</t>
    </r>
  </si>
  <si>
    <t>北环东路--马头宫庙路口</t>
  </si>
  <si>
    <r>
      <rPr>
        <sz val="10.5"/>
        <color theme="1"/>
        <rFont val="宋体"/>
        <charset val="134"/>
      </rPr>
      <t>幸福路五巷</t>
    </r>
  </si>
  <si>
    <t>马头宫庙路口--葡萄园铁门</t>
  </si>
  <si>
    <r>
      <rPr>
        <sz val="10.5"/>
        <color theme="1"/>
        <rFont val="宋体"/>
        <charset val="134"/>
      </rPr>
      <t>幸福路四巷</t>
    </r>
  </si>
  <si>
    <t>宣传栏--连新初厝</t>
  </si>
  <si>
    <r>
      <rPr>
        <sz val="10.5"/>
        <color theme="1"/>
        <rFont val="宋体"/>
        <charset val="134"/>
      </rPr>
      <t>仙龙主道</t>
    </r>
  </si>
  <si>
    <t>北环东路301干休所--武警支队门口</t>
  </si>
  <si>
    <t>武警支队门口--5巷口</t>
  </si>
  <si>
    <r>
      <rPr>
        <sz val="10.5"/>
        <color theme="1"/>
        <rFont val="宋体"/>
        <charset val="134"/>
      </rPr>
      <t>仙龙一巷</t>
    </r>
  </si>
  <si>
    <t>垃圾池--吴柏勇厝</t>
  </si>
  <si>
    <r>
      <rPr>
        <sz val="10.5"/>
        <color theme="1"/>
        <rFont val="宋体"/>
        <charset val="134"/>
      </rPr>
      <t>仙龙二巷</t>
    </r>
  </si>
  <si>
    <t>垃圾池--沈征洪厝</t>
  </si>
  <si>
    <r>
      <rPr>
        <sz val="10.5"/>
        <color theme="1"/>
        <rFont val="宋体"/>
        <charset val="134"/>
      </rPr>
      <t>仙龙三巷</t>
    </r>
  </si>
  <si>
    <t>三、四巷口--林森琪厝</t>
  </si>
  <si>
    <r>
      <rPr>
        <sz val="10.5"/>
        <color theme="1"/>
        <rFont val="宋体"/>
        <charset val="134"/>
      </rPr>
      <t>仙龙四巷</t>
    </r>
  </si>
  <si>
    <t>陈正龙厝--杨崇文厝</t>
  </si>
  <si>
    <r>
      <rPr>
        <sz val="10.5"/>
        <color theme="1"/>
        <rFont val="宋体"/>
        <charset val="134"/>
      </rPr>
      <t>仙龙五巷</t>
    </r>
  </si>
  <si>
    <t>陈泽斌厝--姜建勋厝</t>
  </si>
  <si>
    <r>
      <rPr>
        <sz val="10.5"/>
        <color theme="1"/>
        <rFont val="宋体"/>
        <charset val="134"/>
      </rPr>
      <t>仙龙六巷</t>
    </r>
  </si>
  <si>
    <t>付志凡厝--承熹厝</t>
  </si>
  <si>
    <r>
      <rPr>
        <sz val="10.5"/>
        <color theme="1"/>
        <rFont val="宋体"/>
        <charset val="134"/>
      </rPr>
      <t>北环东路</t>
    </r>
  </si>
  <si>
    <t>林新华厝--章笑芹厝</t>
  </si>
  <si>
    <t>北龙主道</t>
  </si>
  <si>
    <t>北环路--解放北路</t>
  </si>
  <si>
    <r>
      <rPr>
        <sz val="10.5"/>
        <color theme="1"/>
        <rFont val="宋体"/>
        <charset val="134"/>
      </rPr>
      <t>北园一巷</t>
    </r>
  </si>
  <si>
    <t>长汀一建--军修所</t>
  </si>
  <si>
    <r>
      <rPr>
        <sz val="10.5"/>
        <color theme="1"/>
        <rFont val="宋体"/>
        <charset val="134"/>
      </rPr>
      <t>北园二巷</t>
    </r>
  </si>
  <si>
    <t>二巷1号--二巷38号</t>
  </si>
  <si>
    <r>
      <rPr>
        <sz val="10.5"/>
        <color theme="1"/>
        <rFont val="宋体"/>
        <charset val="134"/>
      </rPr>
      <t>北园三巷</t>
    </r>
  </si>
  <si>
    <t>三巷1号--三巷82号</t>
  </si>
  <si>
    <r>
      <rPr>
        <sz val="10.5"/>
        <color theme="1"/>
        <rFont val="宋体"/>
        <charset val="134"/>
      </rPr>
      <t>北园四巷</t>
    </r>
  </si>
  <si>
    <t>四巷1号--四巷9号</t>
  </si>
  <si>
    <r>
      <rPr>
        <sz val="10.5"/>
        <color theme="1"/>
        <rFont val="宋体"/>
        <charset val="134"/>
      </rPr>
      <t>北园五巷</t>
    </r>
  </si>
  <si>
    <t>五巷1号--五巷46号</t>
  </si>
  <si>
    <r>
      <rPr>
        <sz val="10.5"/>
        <color theme="1"/>
        <rFont val="宋体"/>
        <charset val="134"/>
      </rPr>
      <t>北园六巷</t>
    </r>
  </si>
  <si>
    <t>六巷1号--六巷76号</t>
  </si>
  <si>
    <r>
      <rPr>
        <sz val="10.5"/>
        <color theme="1"/>
        <rFont val="宋体"/>
        <charset val="134"/>
      </rPr>
      <t>北园七巷</t>
    </r>
  </si>
  <si>
    <t>七巷1号--七巷45号</t>
  </si>
  <si>
    <r>
      <rPr>
        <sz val="10.5"/>
        <color theme="1"/>
        <rFont val="宋体"/>
        <charset val="134"/>
      </rPr>
      <t>北园八巷</t>
    </r>
  </si>
  <si>
    <t>八巷1号--八巷41号</t>
  </si>
  <si>
    <r>
      <rPr>
        <sz val="10.5"/>
        <color theme="1"/>
        <rFont val="宋体"/>
        <charset val="134"/>
      </rPr>
      <t>北园九巷</t>
    </r>
  </si>
  <si>
    <t>九巷1号--九巷78号</t>
  </si>
  <si>
    <r>
      <rPr>
        <sz val="10.5"/>
        <color theme="1"/>
        <rFont val="宋体"/>
        <charset val="134"/>
      </rPr>
      <t>北园十巷</t>
    </r>
  </si>
  <si>
    <t>十巷1号--十巷85号</t>
  </si>
  <si>
    <r>
      <rPr>
        <sz val="10.5"/>
        <color theme="1"/>
        <rFont val="宋体"/>
        <charset val="134"/>
      </rPr>
      <t>龙凤一巷</t>
    </r>
  </si>
  <si>
    <t>一巷1号--一巷26号</t>
  </si>
  <si>
    <r>
      <rPr>
        <sz val="10.5"/>
        <color theme="1"/>
        <rFont val="宋体"/>
        <charset val="134"/>
      </rPr>
      <t>龙凤二巷</t>
    </r>
  </si>
  <si>
    <t>二巷1号--二巷61号</t>
  </si>
  <si>
    <r>
      <rPr>
        <sz val="10.5"/>
        <color theme="1"/>
        <rFont val="宋体"/>
        <charset val="134"/>
      </rPr>
      <t>龙凤三巷</t>
    </r>
  </si>
  <si>
    <t>三巷1号--三巷41号</t>
  </si>
  <si>
    <r>
      <rPr>
        <sz val="10.5"/>
        <color theme="1"/>
        <rFont val="宋体"/>
        <charset val="134"/>
      </rPr>
      <t>龙凤五巷</t>
    </r>
  </si>
  <si>
    <t>五巷1号--五巷80号</t>
  </si>
  <si>
    <r>
      <rPr>
        <sz val="10.5"/>
        <color theme="1"/>
        <rFont val="宋体"/>
        <charset val="134"/>
      </rPr>
      <t>龙凤六巷</t>
    </r>
  </si>
  <si>
    <t>六巷1号--六巷33号</t>
  </si>
  <si>
    <r>
      <rPr>
        <sz val="10.5"/>
        <color theme="1"/>
        <rFont val="宋体"/>
        <charset val="134"/>
      </rPr>
      <t>龙凤八巷</t>
    </r>
  </si>
  <si>
    <t>八巷1号--八巷75号</t>
  </si>
  <si>
    <r>
      <rPr>
        <sz val="10.5"/>
        <color theme="1"/>
        <rFont val="宋体"/>
        <charset val="134"/>
      </rPr>
      <t>岭后新村路</t>
    </r>
  </si>
  <si>
    <t>粮食直属库后门--岭后新村</t>
  </si>
  <si>
    <r>
      <rPr>
        <sz val="10.5"/>
        <color theme="1"/>
        <rFont val="宋体"/>
        <charset val="134"/>
      </rPr>
      <t>东市场1巷</t>
    </r>
  </si>
  <si>
    <t>登高东路--东市场</t>
  </si>
  <si>
    <r>
      <rPr>
        <sz val="10.5"/>
        <color theme="1"/>
        <rFont val="宋体"/>
        <charset val="134"/>
      </rPr>
      <t>东市场2巷</t>
    </r>
  </si>
  <si>
    <t>登高东路（蓝海）--东市场</t>
  </si>
  <si>
    <r>
      <rPr>
        <sz val="10.5"/>
        <color theme="1"/>
        <rFont val="宋体"/>
        <charset val="134"/>
      </rPr>
      <t>店仔排路</t>
    </r>
  </si>
  <si>
    <t>铁路道口--登高东路</t>
  </si>
  <si>
    <t>登高东路616号--登高东路</t>
  </si>
  <si>
    <r>
      <rPr>
        <sz val="10.5"/>
        <color theme="1"/>
        <rFont val="宋体"/>
        <charset val="134"/>
      </rPr>
      <t>新旗排路</t>
    </r>
  </si>
  <si>
    <t>益良饲料加工厂--东宝路</t>
  </si>
  <si>
    <t>大北农饲料--铁路水泥厂道口</t>
  </si>
  <si>
    <r>
      <rPr>
        <sz val="10.5"/>
        <color theme="1"/>
        <rFont val="宋体"/>
        <charset val="134"/>
      </rPr>
      <t>蔡厝路</t>
    </r>
  </si>
  <si>
    <t>兰英食杂--蔡厝路12</t>
  </si>
  <si>
    <t>蔡厝路12--医药仓库</t>
  </si>
  <si>
    <r>
      <rPr>
        <sz val="10.5"/>
        <color theme="1"/>
        <rFont val="宋体"/>
        <charset val="134"/>
      </rPr>
      <t>寨顶新村</t>
    </r>
  </si>
  <si>
    <t>新旗排路79号--三巷寨顶新村66号</t>
  </si>
  <si>
    <t>信箱口--三巷寨顶新村55号</t>
  </si>
  <si>
    <t>信箱口--房屋出租户228号</t>
  </si>
  <si>
    <t>三巷寨顶新村7-1号--三巷寨顶新村12号</t>
  </si>
  <si>
    <t>三巷寨顶新村7-1号--三巷寨顶新村6-3号</t>
  </si>
  <si>
    <t>宝泰</t>
  </si>
  <si>
    <t>区住建局与宝兴小区之间通道</t>
  </si>
  <si>
    <t>区住建局大门口龙地--龙地佳苑停车场</t>
  </si>
  <si>
    <t>北关</t>
  </si>
  <si>
    <t>师专路</t>
  </si>
  <si>
    <t>粮油加工厂--凤凰苑后门</t>
  </si>
  <si>
    <t>文明路</t>
  </si>
  <si>
    <t>原教育服装厂门口--龙岩二中初中部后门</t>
  </si>
  <si>
    <t>二中西门巷道加宽</t>
  </si>
  <si>
    <t>凤凰北路--监狱南大门</t>
  </si>
  <si>
    <t>已扣除原道路宽7米</t>
  </si>
  <si>
    <t>青草盂</t>
  </si>
  <si>
    <t>解北43-15巷</t>
  </si>
  <si>
    <t>解放北路43-15号--国际山庄路口</t>
  </si>
  <si>
    <t>街道</t>
  </si>
  <si>
    <t>青草盂村道连接路1</t>
  </si>
  <si>
    <t>解放北路--老解放北路</t>
  </si>
  <si>
    <t>青草盂村道连接路2</t>
  </si>
  <si>
    <t>青草盂村道连接路3</t>
  </si>
  <si>
    <t>北关社区</t>
  </si>
  <si>
    <t>工业中路</t>
  </si>
  <si>
    <t>工业西路--工业中路23-36号</t>
  </si>
  <si>
    <t>中街社区</t>
  </si>
  <si>
    <t>新中路支巷</t>
  </si>
  <si>
    <t>侨中桥头--新民路5组105号</t>
  </si>
  <si>
    <t>新侨中路</t>
  </si>
  <si>
    <t>新桥中门口--水泥路边界</t>
  </si>
  <si>
    <t>中街综合楼</t>
  </si>
  <si>
    <t>综合楼</t>
  </si>
  <si>
    <t>新中路（葫芦溪超市路段）</t>
  </si>
  <si>
    <t>动车涵洞--百世快递路口</t>
  </si>
  <si>
    <t xml:space="preserve"> 漏报巷道5条×20米×3.5＝350㎡</t>
  </si>
  <si>
    <t>漏报巷道7条×65米×3.5＝1592.5㎡</t>
  </si>
  <si>
    <t>解放北路2号巷</t>
  </si>
  <si>
    <t>解放北路（卫平食杂店）--九龙新村29号（王秀兰家围墙）</t>
  </si>
  <si>
    <t>解放北路2号巷支巷</t>
  </si>
  <si>
    <t>九龙新村66号（陈惠莲家）--九龙新村56号（陈志新家围墙）</t>
  </si>
  <si>
    <t>解放北路3号巷</t>
  </si>
  <si>
    <t>解放北路（日月兴修车厂）--九龙新村135号（黄思海家门口）</t>
  </si>
  <si>
    <t>解放北路3号巷支巷</t>
  </si>
  <si>
    <t>九龙新村135号（黄思海家门口）--九龙新村129号（蔡德全家门口）</t>
  </si>
  <si>
    <t>解放北路4号巷</t>
  </si>
  <si>
    <t>解放北路（青草盂农贸超市）--九龙新村129号（蔡德全家门口）</t>
  </si>
  <si>
    <t>解放北路4号巷支巷</t>
  </si>
  <si>
    <t>九龙新村129号（蔡德全家门口）--九龙新村150号（黄秀琴家门口）</t>
  </si>
  <si>
    <t>解放北路5号巷</t>
  </si>
  <si>
    <t>解放北路（苗苗幼儿园）--川龙南路18号（饶步祥家门口）</t>
  </si>
  <si>
    <t>解放北路5号巷支巷</t>
  </si>
  <si>
    <t>川龙南路18号（饶步祥家门口）--川龙南路19号（刘志明家门口）</t>
  </si>
  <si>
    <t>工业路--毅龙学校门口</t>
  </si>
  <si>
    <t>工业路--龙岩二中</t>
  </si>
  <si>
    <t>房管路</t>
  </si>
  <si>
    <t>工业路--凤凰活动中心</t>
  </si>
  <si>
    <t>李园路</t>
  </si>
  <si>
    <t>凤凰路--李园新村1号</t>
  </si>
  <si>
    <t>新民路</t>
  </si>
  <si>
    <t>果园路</t>
  </si>
  <si>
    <t>果园路口--果园北巷</t>
  </si>
  <si>
    <t>果园中巷</t>
  </si>
  <si>
    <t>巷口--果园221号</t>
  </si>
  <si>
    <t>光明巷</t>
  </si>
  <si>
    <t>特校边上--特校新大门</t>
  </si>
  <si>
    <t>业兴巷</t>
  </si>
  <si>
    <t>三星加油站边上--业兴巷垃圾池处</t>
  </si>
  <si>
    <t>森林公安巷</t>
  </si>
  <si>
    <t>大门口边--棉纺厂大门</t>
  </si>
  <si>
    <t>果园路1巷</t>
  </si>
  <si>
    <t>果园路--果园39号</t>
  </si>
  <si>
    <t>果园路2巷</t>
  </si>
  <si>
    <t>果园路--果园42号</t>
  </si>
  <si>
    <t>果园路3巷</t>
  </si>
  <si>
    <t>果园路--果园15号</t>
  </si>
  <si>
    <t>果园路4巷</t>
  </si>
  <si>
    <t>果园路--果园76号</t>
  </si>
  <si>
    <t>果园路5巷</t>
  </si>
  <si>
    <t>果园路--果园88号</t>
  </si>
  <si>
    <t>果园路6巷</t>
  </si>
  <si>
    <t>果园路--果园96号</t>
  </si>
  <si>
    <t>果园路7巷</t>
  </si>
  <si>
    <t>果园路--果园140号</t>
  </si>
  <si>
    <t>梅林</t>
  </si>
  <si>
    <t>梅林中路</t>
  </si>
  <si>
    <t>北环西路--果园路</t>
  </si>
  <si>
    <t>梅林中路支路1-6号楼</t>
  </si>
  <si>
    <t>梅林中路--新村6号楼</t>
  </si>
  <si>
    <t>1号楼--2号楼</t>
  </si>
  <si>
    <t>3号楼--6号楼</t>
  </si>
  <si>
    <t>市矿集资楼</t>
  </si>
  <si>
    <t>梅林中路--市矿集资楼</t>
  </si>
  <si>
    <t>市矿9号楼</t>
  </si>
  <si>
    <t>梅林中路--市矿9号楼</t>
  </si>
  <si>
    <t>梅建3处</t>
  </si>
  <si>
    <t>梅林中路--梅建3处</t>
  </si>
  <si>
    <t>新村7-12号楼</t>
  </si>
  <si>
    <t>梅林中路--新村7号楼</t>
  </si>
  <si>
    <t>新村8-13号楼</t>
  </si>
  <si>
    <t>梅林中路--新村8号楼</t>
  </si>
  <si>
    <t>新村9-20号楼</t>
  </si>
  <si>
    <t>梅林中路--新村9号楼</t>
  </si>
  <si>
    <t>新村10-14号楼</t>
  </si>
  <si>
    <t>梅林中路--新村10号楼</t>
  </si>
  <si>
    <t>新村11-15号楼</t>
  </si>
  <si>
    <t>梅林中路--新村11号楼</t>
  </si>
  <si>
    <t>新村18-19号楼走道</t>
  </si>
  <si>
    <t>新村11号楼--新村19号楼</t>
  </si>
  <si>
    <t>新村18-19号楼楼前</t>
  </si>
  <si>
    <t>新村18-19号楼楼后</t>
  </si>
  <si>
    <t>新村自建房</t>
  </si>
  <si>
    <t>梅林中路--铁路沿线</t>
  </si>
  <si>
    <t>新村16号楼</t>
  </si>
  <si>
    <t>梅林中路--新村16号楼</t>
  </si>
  <si>
    <t>新村17号楼</t>
  </si>
  <si>
    <t>梅林中路--新村17号楼</t>
  </si>
  <si>
    <t>粮机宿舍</t>
  </si>
  <si>
    <t>北环西路19号--粮机宿舍</t>
  </si>
  <si>
    <t>梅林水沟路</t>
  </si>
  <si>
    <t>铁路口--北环西路</t>
  </si>
  <si>
    <t>斜岭巷</t>
  </si>
  <si>
    <t>侨中公寓门口--中街新村</t>
  </si>
  <si>
    <t>梅林社区</t>
  </si>
  <si>
    <t>梅林社区门前小巷</t>
  </si>
  <si>
    <t>兴门</t>
  </si>
  <si>
    <t>西宫巷</t>
  </si>
  <si>
    <t>龙岩初级中学--中山街副街</t>
  </si>
  <si>
    <t>九一北路--龙岩初级中学</t>
  </si>
  <si>
    <t>电业局巷道</t>
  </si>
  <si>
    <t>九一北路路口--至电业局宿舍</t>
  </si>
  <si>
    <t>百货站巷道</t>
  </si>
  <si>
    <t>陵园路口--至百货站宿舍</t>
  </si>
  <si>
    <t>北门</t>
  </si>
  <si>
    <t>道芳巷</t>
  </si>
  <si>
    <t>翁荣桂--陈远波</t>
  </si>
  <si>
    <t>张敏巷</t>
  </si>
  <si>
    <t>翁荣旺家--翁水旺</t>
  </si>
  <si>
    <t>荣桥巷</t>
  </si>
  <si>
    <t>翁荣茂--翁炳发</t>
  </si>
  <si>
    <t>秀渊巷</t>
  </si>
  <si>
    <t>翁秀渊--林亚明</t>
  </si>
  <si>
    <t>德生巷</t>
  </si>
  <si>
    <t>翁德生--翁亚山</t>
  </si>
  <si>
    <t>根清巷</t>
  </si>
  <si>
    <t>翁根清--盐业公司</t>
  </si>
  <si>
    <t>来发巷</t>
  </si>
  <si>
    <t>刘元炎--苏潮洪</t>
  </si>
  <si>
    <t>琼玉巷</t>
  </si>
  <si>
    <t>冯炎河--章琼玉</t>
  </si>
  <si>
    <t>二号支巷（1）</t>
  </si>
  <si>
    <t>翁荣璋--刘元美</t>
  </si>
  <si>
    <t>泉凉巷</t>
  </si>
  <si>
    <t>翁荣鹰--翁鹏辉</t>
  </si>
  <si>
    <t>金发巷</t>
  </si>
  <si>
    <t>林金发--翁荣勋</t>
  </si>
  <si>
    <t>权魁巷</t>
  </si>
  <si>
    <t>卢权魁--翁爱华</t>
  </si>
  <si>
    <t>二号支巷（2）</t>
  </si>
  <si>
    <t>翁棉旭--黄冰华</t>
  </si>
  <si>
    <t>国贸巷</t>
  </si>
  <si>
    <t>陵园路--商总门口</t>
  </si>
  <si>
    <t>四号巷</t>
  </si>
  <si>
    <t>和平路--赖根华</t>
  </si>
  <si>
    <t>金娥巷</t>
  </si>
  <si>
    <t>翁金娥--黄长华</t>
  </si>
  <si>
    <t>水富巷</t>
  </si>
  <si>
    <t>龙净门口--叉口</t>
  </si>
  <si>
    <t>北环西路陵园路</t>
  </si>
  <si>
    <t>陵园路--北环西路</t>
  </si>
  <si>
    <t>鹭虹巷</t>
  </si>
  <si>
    <t>九一北路--鹭虹门口医药站门口</t>
  </si>
  <si>
    <t>龙净巷</t>
  </si>
  <si>
    <t>陵园路--龙净门口</t>
  </si>
  <si>
    <t>龙净巷支巷</t>
  </si>
  <si>
    <t>翁益金--黄秀花</t>
  </si>
  <si>
    <t>二号巷</t>
  </si>
  <si>
    <t>陵园路--翁亮耿</t>
  </si>
  <si>
    <t>实小前门</t>
  </si>
  <si>
    <t>陵园路--实小前门</t>
  </si>
  <si>
    <t>实小后门</t>
  </si>
  <si>
    <t>九一北路--实小后门</t>
  </si>
  <si>
    <t>荣桂巷</t>
  </si>
  <si>
    <t>萍瑜巷</t>
  </si>
  <si>
    <t>笑英--翁炳发</t>
  </si>
  <si>
    <t>鹭虹小区门口至财粮大门口通道</t>
  </si>
  <si>
    <t>鹭虹小区至财粮大门口通道</t>
  </si>
  <si>
    <t>上井</t>
  </si>
  <si>
    <t>花园广场--九一北路（美食街）</t>
  </si>
  <si>
    <t>劳动巷支巷1</t>
  </si>
  <si>
    <t>劳动巷主巷--中街小学宿舍</t>
  </si>
  <si>
    <t>劳动巷支巷2</t>
  </si>
  <si>
    <t>花园广场（女士天地）--中老年用品专卖店</t>
  </si>
  <si>
    <t>劳动巷支巷3</t>
  </si>
  <si>
    <t>劳动巷主巷--培育幼儿园</t>
  </si>
  <si>
    <t>劳动巷支巷4</t>
  </si>
  <si>
    <t>劳动巷主巷--劳动巷58号</t>
  </si>
  <si>
    <t>劳动巷支巷5</t>
  </si>
  <si>
    <t>九一北路（99纯银记）</t>
  </si>
  <si>
    <t>石呈巷</t>
  </si>
  <si>
    <t>汉剧院--区粮食局</t>
  </si>
  <si>
    <t>胜利巷</t>
  </si>
  <si>
    <t>银河商城--中医院</t>
  </si>
  <si>
    <t>蒋厝巷</t>
  </si>
  <si>
    <t>石呈巷口--绿世界A栋</t>
  </si>
  <si>
    <t>东城巷</t>
  </si>
  <si>
    <t>绿世界--九一路</t>
  </si>
  <si>
    <t>上井巷</t>
  </si>
  <si>
    <t>中山街--龙川路</t>
  </si>
  <si>
    <t>中山南路</t>
  </si>
  <si>
    <t>龙川路付巷1</t>
  </si>
  <si>
    <t>曼天雨服侍</t>
  </si>
  <si>
    <t>龙川路付巷2</t>
  </si>
  <si>
    <t>幽香阁</t>
  </si>
  <si>
    <t>龙川路付巷3</t>
  </si>
  <si>
    <t>龙岩市五交化公司</t>
  </si>
  <si>
    <t>九一北路（立体停车场）--印刷厂宿舍</t>
  </si>
  <si>
    <t>九一路口--居委会办公室</t>
  </si>
  <si>
    <t>文苑一期工农路巷</t>
  </si>
  <si>
    <t>和平路--工农路</t>
  </si>
  <si>
    <t>文苑二期14米通道</t>
  </si>
  <si>
    <t>和平路--胜利巷</t>
  </si>
  <si>
    <t>文苑三期</t>
  </si>
  <si>
    <t>虎岭</t>
  </si>
  <si>
    <t>五彩巷</t>
  </si>
  <si>
    <t>中山西路14号楼--中山西路17号B</t>
  </si>
  <si>
    <t>华美达酒店门口--中山西路14号楼</t>
  </si>
  <si>
    <t>中山西路1</t>
  </si>
  <si>
    <t>中山西路2</t>
  </si>
  <si>
    <t>中山西路3</t>
  </si>
  <si>
    <t>中山西路4</t>
  </si>
  <si>
    <t>李厝巷</t>
  </si>
  <si>
    <t>龙川西路37号--中山西路17号B</t>
  </si>
  <si>
    <t>李厝支巷</t>
  </si>
  <si>
    <t>龙川西路21号--李厝巷56号</t>
  </si>
  <si>
    <t>虎岭巷</t>
  </si>
  <si>
    <t>虎岭巷14号--虎岭巷</t>
  </si>
  <si>
    <t>虎岭支巷1</t>
  </si>
  <si>
    <t>虎岭巷办事处综合楼--虎岭巷81号</t>
  </si>
  <si>
    <t>虎岭支巷2</t>
  </si>
  <si>
    <t>虎岭巷20号--虎岭巷28号</t>
  </si>
  <si>
    <t>中街</t>
  </si>
  <si>
    <t>新中路  一</t>
  </si>
  <si>
    <t>新中路1号〔沙县小吃〕--新中路20号黄水木厝</t>
  </si>
  <si>
    <t>新中路 二</t>
  </si>
  <si>
    <t>新中路32号（双洋路口）--新中路45号（玻璃厂围墙后）</t>
  </si>
  <si>
    <t>新中路 三</t>
  </si>
  <si>
    <t>新中路22号（张南开后门）--新中路31号（郭春中厝）</t>
  </si>
  <si>
    <t>新中路 四</t>
  </si>
  <si>
    <t>新中路45号（林日辉厝）--新中路61号（林月茎厝）</t>
  </si>
  <si>
    <t>新中路  五</t>
  </si>
  <si>
    <t>新中路61号（林月茎厝）--新中路65号（翁仁奎厝）</t>
  </si>
  <si>
    <t>新中路  六</t>
  </si>
  <si>
    <t>新中路119号（桥头）--高铁桥下</t>
  </si>
  <si>
    <t>新中路  七</t>
  </si>
  <si>
    <t>新中路121号（邱笑琴厝）--陈炳椿厝停车坪</t>
  </si>
  <si>
    <t>新中路  八</t>
  </si>
  <si>
    <t>新中路128号（黄金花厝路口）--新中路135号陈健滨厝</t>
  </si>
  <si>
    <t>新中路  九</t>
  </si>
  <si>
    <t>新中路65号--新兴路路口谢维雄厝</t>
  </si>
  <si>
    <t>新中路  十</t>
  </si>
  <si>
    <t>新兴路（谢维雄厝）--李长久皮蛋厂</t>
  </si>
  <si>
    <t>新中路十一</t>
  </si>
  <si>
    <t>新中路118号（翁泉海厝）--北环西路（翁仁奎后门）</t>
  </si>
  <si>
    <t>解放北路1号巷</t>
  </si>
  <si>
    <t>解放北路(红红火火土鸡土鸭店）--九龙新村9、10号（陈连香家平台）</t>
  </si>
  <si>
    <t>解放北路1号巷支巷</t>
  </si>
  <si>
    <t>九龙新村6号（傅秋英家）--九龙新村7号（傅秋英家平房门口）</t>
  </si>
  <si>
    <r>
      <rPr>
        <sz val="11"/>
        <color theme="1"/>
        <rFont val="宋体"/>
        <charset val="134"/>
      </rPr>
      <t>办</t>
    </r>
    <r>
      <rPr>
        <sz val="11"/>
        <color rgb="FF000000"/>
        <rFont val="宋体"/>
        <charset val="134"/>
      </rPr>
      <t>事处</t>
    </r>
  </si>
  <si>
    <t>凤凰北路</t>
  </si>
  <si>
    <t>工业路--成冠后围墙与西陂交界处</t>
  </si>
  <si>
    <t>闽西监狱路</t>
  </si>
  <si>
    <t>凤凰北路--闽西监狱南大门</t>
  </si>
  <si>
    <t>宝泰市场支巷</t>
  </si>
  <si>
    <t>龙腾路--德兴装饰城</t>
  </si>
  <si>
    <t>老解放北路</t>
  </si>
  <si>
    <t>新老解放北路交叉口--社区卫生服务站</t>
  </si>
  <si>
    <t>老解放北路2</t>
  </si>
  <si>
    <t>社区卫生服务站--园田唐村口</t>
  </si>
  <si>
    <t>凤凰北路2</t>
  </si>
  <si>
    <t>三星加油站对面工业路交叉口--成冠纺织后围墙与西陂交界处</t>
  </si>
  <si>
    <t>西街</t>
  </si>
  <si>
    <t>虎岭巷主巷道</t>
  </si>
  <si>
    <t>西街水果三角店--虎岭巷63-1号</t>
  </si>
  <si>
    <t>西街   （一段区）</t>
  </si>
  <si>
    <t>1支巷道</t>
  </si>
  <si>
    <t>龙川北路入口（党校围墙角）--虎岭巷63-1号</t>
  </si>
  <si>
    <t>2支巷道</t>
  </si>
  <si>
    <t>虎岭巷63-1号--虎岭巷59号</t>
  </si>
  <si>
    <t>3支巷道</t>
  </si>
  <si>
    <t>虎岭巷55号--虎岭巷57号</t>
  </si>
  <si>
    <t>4支巷道</t>
  </si>
  <si>
    <t>龙川北路入口（照相店）--虎岭巷72号</t>
  </si>
  <si>
    <t>5支巷道</t>
  </si>
  <si>
    <t>虎岭巷53号厝角--刘厝大厅52号</t>
  </si>
  <si>
    <t>6支巷道</t>
  </si>
  <si>
    <t>龙川北路入口（消防道）--虎岭巷51号</t>
  </si>
  <si>
    <t>7支巷道</t>
  </si>
  <si>
    <t>虎岭巷51号--虎岭巷51-10号</t>
  </si>
  <si>
    <t>8支巷道</t>
  </si>
  <si>
    <t>龙川北路入口（药店）--虎岭巷46号</t>
  </si>
  <si>
    <t>9支巷道</t>
  </si>
  <si>
    <t>虎岭巷48号荣香厝角--虎岭巷48-5号</t>
  </si>
  <si>
    <t>10支巷道</t>
  </si>
  <si>
    <t>虎岭巷42-2号（海山厝）--虎岭巷42-2号</t>
  </si>
  <si>
    <t>指下进海山左右巷</t>
  </si>
  <si>
    <t>11支巷道</t>
  </si>
  <si>
    <t>虎岭巷39-6号--虎岭巷33-4号</t>
  </si>
  <si>
    <t>12支巷道</t>
  </si>
  <si>
    <t>虎岭巷39-6号--虎岭巷33-7号</t>
  </si>
  <si>
    <t>13支巷道</t>
  </si>
  <si>
    <t>西街水果三角店--虎岭巷33-3号</t>
  </si>
  <si>
    <t>14支巷道</t>
  </si>
  <si>
    <t>龙川北路入口（垃圾中转站）--西街水果三角店</t>
  </si>
  <si>
    <t>15大道店前</t>
  </si>
  <si>
    <t>农商银行（韭菜园东门）--垃圾转运站</t>
  </si>
  <si>
    <t>西街（二段区）</t>
  </si>
  <si>
    <t>西街宝泰综合楼一层路段及停车场面积</t>
  </si>
  <si>
    <t>沿河路道</t>
  </si>
  <si>
    <t>龙腾东路大道进口--西街E幢下坡口</t>
  </si>
  <si>
    <t>1支巷</t>
  </si>
  <si>
    <t>西街D与C幢进口--西街E幢值班室</t>
  </si>
  <si>
    <t>2支巷</t>
  </si>
  <si>
    <t>西街D斜道与AB幢中巷--龙腾东路人行道</t>
  </si>
  <si>
    <t>3支巷</t>
  </si>
  <si>
    <t>西街B与D左左右前后--沿河路道</t>
  </si>
  <si>
    <t>4支巷</t>
  </si>
  <si>
    <t>西街A幢与德兴相邻巷--巷道面积各半</t>
  </si>
  <si>
    <t>停车场</t>
  </si>
  <si>
    <t>御佳园社区</t>
  </si>
  <si>
    <t>亚金富都与谢氨路连接线</t>
  </si>
  <si>
    <t>亚金富都路--谢氨路涵洞</t>
  </si>
  <si>
    <t>北城小学家长接送区</t>
  </si>
  <si>
    <t>木材厂至谢氨主路62号</t>
  </si>
  <si>
    <t>谢氨路70号（露水超市）--谢氨路62号</t>
  </si>
  <si>
    <t>谢氨路边道</t>
  </si>
  <si>
    <t>谢氨路70号--谢氨路73号</t>
  </si>
  <si>
    <t>氨厂路</t>
  </si>
  <si>
    <t>老人公寓路口--亚金富都小区</t>
  </si>
  <si>
    <t>石埠村</t>
  </si>
  <si>
    <t>昌埠路</t>
  </si>
  <si>
    <t>派出所--碧桂园小区尽头路边</t>
  </si>
  <si>
    <t>富埠路</t>
  </si>
  <si>
    <t>兴埠路2号--北城幼儿园门口</t>
  </si>
  <si>
    <t>铁路坡道</t>
  </si>
  <si>
    <t>环埠路91-3号--龙埠路1号</t>
  </si>
  <si>
    <t>铁路桥洞顶</t>
  </si>
  <si>
    <t>龙埠路1号--环埠路78号</t>
  </si>
  <si>
    <t>铁路西路</t>
  </si>
  <si>
    <t>环埠西--阳兴厝</t>
  </si>
  <si>
    <t>康埠路</t>
  </si>
  <si>
    <t>陈景荣厝--马苹果厝</t>
  </si>
  <si>
    <t>康埠路支路</t>
  </si>
  <si>
    <t>陈炳富厝--马承会厝</t>
  </si>
  <si>
    <t>马承德厝--马盛欣厝</t>
  </si>
  <si>
    <t>马盛武厝--马泉林厝</t>
  </si>
  <si>
    <t>马捷斌厝--二环路</t>
  </si>
  <si>
    <t>马小舟厝--万安厝</t>
  </si>
  <si>
    <t>马小舟厝--小池厝</t>
  </si>
  <si>
    <t>环埠东路支路</t>
  </si>
  <si>
    <t>华益民厝--王腾水厝</t>
  </si>
  <si>
    <t>赵雄国厝--陈益先厝</t>
  </si>
  <si>
    <t>陈景欣厝--马长庭厝</t>
  </si>
  <si>
    <t>王伟佳仓库--马国成厝</t>
  </si>
  <si>
    <t>马国舟厝--马良华厝</t>
  </si>
  <si>
    <t>马德善店--马奕萍厝</t>
  </si>
  <si>
    <t>环埠西路支路</t>
  </si>
  <si>
    <t>龙门家具厂--豪迪化工</t>
  </si>
  <si>
    <t>昌埠路支路</t>
  </si>
  <si>
    <t>马长智厝--马长宇厝</t>
  </si>
  <si>
    <t>马勇敏厝--马顺泉仓库</t>
  </si>
  <si>
    <t>富埠路支路</t>
  </si>
  <si>
    <t>陈景中厝--马承廉厝</t>
  </si>
  <si>
    <t>陈景中厝--陈汉平厝</t>
  </si>
  <si>
    <t>马雁厝--原井房</t>
  </si>
  <si>
    <t>环埠东路延长路</t>
  </si>
  <si>
    <t>高速公路桥下--华建仓库门口</t>
  </si>
  <si>
    <t>铁路住房--马如宝厝</t>
  </si>
  <si>
    <t>马全辉水店--马承平厝</t>
  </si>
  <si>
    <t>吴永开厝--马丽萍厝</t>
  </si>
  <si>
    <t>马承玲厝--马益虎厝</t>
  </si>
  <si>
    <t>马松金厝--陈炎峰厝</t>
  </si>
  <si>
    <t>汉工厝--马勇平厝</t>
  </si>
  <si>
    <t>翁金富厝--翁仁富仓库</t>
  </si>
  <si>
    <t>石埠桥--烟叶仓库桥头</t>
  </si>
  <si>
    <t>北星社区</t>
  </si>
  <si>
    <t>北二环--二院地下停车场</t>
  </si>
  <si>
    <t>龙氨路支路</t>
  </si>
  <si>
    <r>
      <rPr>
        <sz val="12"/>
        <color theme="1"/>
        <rFont val="宋体"/>
        <charset val="134"/>
      </rPr>
      <t>氨厂留守处</t>
    </r>
    <r>
      <rPr>
        <sz val="12"/>
        <color theme="1"/>
        <rFont val="宋体"/>
        <charset val="134"/>
        <scheme val="minor"/>
      </rPr>
      <t>--谢洋木材厂</t>
    </r>
  </si>
  <si>
    <t>谢安路支路</t>
  </si>
  <si>
    <r>
      <rPr>
        <sz val="12"/>
        <color theme="1"/>
        <rFont val="宋体"/>
        <charset val="134"/>
      </rPr>
      <t>北二环</t>
    </r>
    <r>
      <rPr>
        <sz val="12"/>
        <color theme="1"/>
        <rFont val="宋体"/>
        <charset val="134"/>
        <scheme val="minor"/>
      </rPr>
      <t>--金亚工贸</t>
    </r>
  </si>
  <si>
    <t>龙氨路</t>
  </si>
  <si>
    <t>氨厂留守处--龙泰电气公司</t>
  </si>
  <si>
    <r>
      <rPr>
        <sz val="12"/>
        <color theme="1"/>
        <rFont val="宋体"/>
        <charset val="134"/>
      </rPr>
      <t>汽车站边道</t>
    </r>
  </si>
  <si>
    <r>
      <rPr>
        <sz val="12"/>
        <color theme="1"/>
        <rFont val="宋体"/>
        <charset val="134"/>
      </rPr>
      <t>罗龙路</t>
    </r>
    <r>
      <rPr>
        <sz val="12"/>
        <color theme="1"/>
        <rFont val="宋体"/>
        <charset val="134"/>
        <scheme val="minor"/>
      </rPr>
      <t>--</t>
    </r>
    <r>
      <rPr>
        <sz val="12"/>
        <color theme="1"/>
        <rFont val="宋体"/>
        <charset val="134"/>
      </rPr>
      <t>昌埠路</t>
    </r>
  </si>
  <si>
    <r>
      <rPr>
        <sz val="12"/>
        <color theme="1"/>
        <rFont val="宋体"/>
        <charset val="134"/>
      </rPr>
      <t>源埠路</t>
    </r>
  </si>
  <si>
    <t>罗龙路--环埠路</t>
  </si>
  <si>
    <r>
      <rPr>
        <sz val="12"/>
        <color theme="1"/>
        <rFont val="宋体"/>
        <charset val="134"/>
      </rPr>
      <t>昌埠东路</t>
    </r>
  </si>
  <si>
    <r>
      <rPr>
        <sz val="12"/>
        <color theme="1"/>
        <rFont val="宋体"/>
        <charset val="134"/>
      </rPr>
      <t>罗龙路</t>
    </r>
    <r>
      <rPr>
        <sz val="12"/>
        <color theme="1"/>
        <rFont val="宋体"/>
        <charset val="134"/>
        <scheme val="minor"/>
      </rPr>
      <t>--铁路桥涵洞（二环路旁）</t>
    </r>
  </si>
  <si>
    <r>
      <rPr>
        <sz val="12"/>
        <color theme="1"/>
        <rFont val="宋体"/>
        <charset val="134"/>
      </rPr>
      <t>昌埠西路</t>
    </r>
  </si>
  <si>
    <r>
      <rPr>
        <sz val="12"/>
        <color theme="1"/>
        <rFont val="宋体"/>
        <charset val="134"/>
      </rPr>
      <t>二环路</t>
    </r>
    <r>
      <rPr>
        <sz val="12"/>
        <color theme="1"/>
        <rFont val="宋体"/>
        <charset val="134"/>
        <scheme val="minor"/>
      </rPr>
      <t>--环埠路</t>
    </r>
  </si>
  <si>
    <r>
      <rPr>
        <sz val="12"/>
        <color theme="1"/>
        <rFont val="宋体"/>
        <charset val="134"/>
      </rPr>
      <t>富埠路</t>
    </r>
  </si>
  <si>
    <r>
      <rPr>
        <sz val="12"/>
        <color theme="1"/>
        <rFont val="宋体"/>
        <charset val="134"/>
      </rPr>
      <t>石埠小学</t>
    </r>
    <r>
      <rPr>
        <sz val="12"/>
        <color theme="1"/>
        <rFont val="宋体"/>
        <charset val="134"/>
        <scheme val="minor"/>
      </rPr>
      <t>--环埠路</t>
    </r>
  </si>
  <si>
    <r>
      <rPr>
        <sz val="12"/>
        <color theme="1"/>
        <rFont val="宋体"/>
        <charset val="134"/>
      </rPr>
      <t>兴埠东路</t>
    </r>
  </si>
  <si>
    <r>
      <rPr>
        <sz val="9"/>
        <color theme="1"/>
        <rFont val="宋体"/>
        <charset val="134"/>
      </rPr>
      <t>赣龙铁路新村路口</t>
    </r>
    <r>
      <rPr>
        <sz val="9"/>
        <color theme="1"/>
        <rFont val="宋体"/>
        <charset val="134"/>
        <scheme val="minor"/>
      </rPr>
      <t>--二环路</t>
    </r>
  </si>
  <si>
    <r>
      <rPr>
        <sz val="12"/>
        <color theme="1"/>
        <rFont val="宋体"/>
        <charset val="134"/>
      </rPr>
      <t>兴埠西路</t>
    </r>
  </si>
  <si>
    <t>二环路--马盛敏宅</t>
  </si>
  <si>
    <r>
      <rPr>
        <sz val="12"/>
        <color theme="1"/>
        <rFont val="宋体"/>
        <charset val="134"/>
      </rPr>
      <t>环埠东路</t>
    </r>
  </si>
  <si>
    <r>
      <rPr>
        <sz val="12"/>
        <color theme="1"/>
        <rFont val="宋体"/>
        <charset val="134"/>
      </rPr>
      <t>铁路天桥</t>
    </r>
    <r>
      <rPr>
        <sz val="12"/>
        <color theme="1"/>
        <rFont val="宋体"/>
        <charset val="134"/>
        <scheme val="minor"/>
      </rPr>
      <t>--铁路桥洞道口</t>
    </r>
  </si>
  <si>
    <r>
      <rPr>
        <sz val="12"/>
        <color theme="1"/>
        <rFont val="宋体"/>
        <charset val="134"/>
      </rPr>
      <t>环埠西路</t>
    </r>
  </si>
  <si>
    <t>铁路天桥--罗龙路（御佳园路口）</t>
  </si>
  <si>
    <r>
      <rPr>
        <sz val="12"/>
        <color theme="1"/>
        <rFont val="宋体"/>
        <charset val="134"/>
      </rPr>
      <t>老新村路</t>
    </r>
  </si>
  <si>
    <r>
      <rPr>
        <sz val="12"/>
        <color theme="1"/>
        <rFont val="宋体"/>
        <charset val="134"/>
      </rPr>
      <t>马盛河宅</t>
    </r>
    <r>
      <rPr>
        <sz val="12"/>
        <color theme="1"/>
        <rFont val="宋体"/>
        <charset val="134"/>
        <scheme val="minor"/>
      </rPr>
      <t>--马占庭宅</t>
    </r>
  </si>
  <si>
    <r>
      <rPr>
        <sz val="12"/>
        <color theme="1"/>
        <rFont val="宋体"/>
        <charset val="134"/>
      </rPr>
      <t>康埠路</t>
    </r>
  </si>
  <si>
    <r>
      <rPr>
        <sz val="12"/>
        <color theme="1"/>
        <rFont val="宋体"/>
        <charset val="134"/>
      </rPr>
      <t>罗龙路</t>
    </r>
    <r>
      <rPr>
        <sz val="12"/>
        <color theme="1"/>
        <rFont val="宋体"/>
        <charset val="134"/>
        <scheme val="minor"/>
      </rPr>
      <t>--三华建筑工程仓库</t>
    </r>
  </si>
  <si>
    <r>
      <rPr>
        <sz val="9"/>
        <color theme="1"/>
        <rFont val="宋体"/>
        <charset val="134"/>
      </rPr>
      <t>环埠路与红梅小区南门连接线</t>
    </r>
  </si>
  <si>
    <r>
      <rPr>
        <sz val="12"/>
        <color theme="1"/>
        <rFont val="宋体"/>
        <charset val="134"/>
      </rPr>
      <t>环埠路</t>
    </r>
    <r>
      <rPr>
        <sz val="12"/>
        <color theme="1"/>
        <rFont val="宋体"/>
        <charset val="134"/>
        <scheme val="minor"/>
      </rPr>
      <t>--红梅小区南门口</t>
    </r>
  </si>
  <si>
    <r>
      <rPr>
        <sz val="9"/>
        <color theme="1"/>
        <rFont val="宋体"/>
        <charset val="134"/>
      </rPr>
      <t>环埠路与红梅小区北门连接线</t>
    </r>
  </si>
  <si>
    <t>环埠路--红梅小区北门口</t>
  </si>
  <si>
    <r>
      <rPr>
        <sz val="12"/>
        <color theme="1"/>
        <rFont val="宋体"/>
        <charset val="134"/>
      </rPr>
      <t>环埠路与罗龙路匝道</t>
    </r>
  </si>
  <si>
    <r>
      <rPr>
        <sz val="12"/>
        <color theme="1"/>
        <rFont val="宋体"/>
        <charset val="134"/>
      </rPr>
      <t>环埠路</t>
    </r>
    <r>
      <rPr>
        <sz val="12"/>
        <color theme="1"/>
        <rFont val="宋体"/>
        <charset val="134"/>
        <scheme val="minor"/>
      </rPr>
      <t>--罗龙路</t>
    </r>
  </si>
  <si>
    <t>谢洋村</t>
  </si>
  <si>
    <r>
      <rPr>
        <sz val="12"/>
        <color theme="1"/>
        <rFont val="宋体"/>
        <charset val="134"/>
      </rPr>
      <t>圳心路与上邱路连接线</t>
    </r>
  </si>
  <si>
    <r>
      <rPr>
        <sz val="12"/>
        <color theme="1"/>
        <rFont val="宋体"/>
        <charset val="134"/>
      </rPr>
      <t>圳心路2号</t>
    </r>
    <r>
      <rPr>
        <sz val="12"/>
        <color theme="1"/>
        <rFont val="宋体"/>
        <charset val="134"/>
        <scheme val="minor"/>
      </rPr>
      <t>--圳心路由25号</t>
    </r>
  </si>
  <si>
    <r>
      <rPr>
        <sz val="12"/>
        <color theme="1"/>
        <rFont val="宋体"/>
        <charset val="134"/>
      </rPr>
      <t>上邱路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</si>
  <si>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--邱志强厝</t>
    </r>
  </si>
  <si>
    <r>
      <rPr>
        <sz val="12"/>
        <color theme="1"/>
        <rFont val="宋体"/>
        <charset val="134"/>
      </rPr>
      <t>上邱路1路</t>
    </r>
  </si>
  <si>
    <r>
      <rPr>
        <sz val="12"/>
        <color theme="1"/>
        <rFont val="宋体"/>
        <charset val="134"/>
      </rPr>
      <t>上邱路</t>
    </r>
    <r>
      <rPr>
        <sz val="12"/>
        <color theme="1"/>
        <rFont val="宋体"/>
        <charset val="134"/>
        <scheme val="minor"/>
      </rPr>
      <t>--章杯云厝</t>
    </r>
  </si>
  <si>
    <r>
      <rPr>
        <sz val="12"/>
        <color theme="1"/>
        <rFont val="宋体"/>
        <charset val="134"/>
      </rPr>
      <t>上邱路2路</t>
    </r>
  </si>
  <si>
    <t>上邱路--圳心路</t>
  </si>
  <si>
    <r>
      <rPr>
        <sz val="12"/>
        <color theme="1"/>
        <rFont val="宋体"/>
        <charset val="134"/>
      </rPr>
      <t>圳心路</t>
    </r>
  </si>
  <si>
    <t>谢氨路--邱炎兴厝</t>
  </si>
  <si>
    <r>
      <rPr>
        <sz val="12"/>
        <color theme="1"/>
        <rFont val="宋体"/>
        <charset val="134"/>
      </rPr>
      <t>圳心路1路</t>
    </r>
  </si>
  <si>
    <r>
      <rPr>
        <sz val="12"/>
        <color theme="1"/>
        <rFont val="宋体"/>
        <charset val="134"/>
      </rPr>
      <t>邱明江厝</t>
    </r>
    <r>
      <rPr>
        <sz val="12"/>
        <color theme="1"/>
        <rFont val="宋体"/>
        <charset val="134"/>
        <scheme val="minor"/>
      </rPr>
      <t>--邱金林厝</t>
    </r>
  </si>
  <si>
    <r>
      <rPr>
        <sz val="12"/>
        <color theme="1"/>
        <rFont val="宋体"/>
        <charset val="134"/>
      </rPr>
      <t>谢氨路1路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</si>
  <si>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--邱国才厝</t>
    </r>
  </si>
  <si>
    <r>
      <rPr>
        <sz val="12"/>
        <color theme="1"/>
        <rFont val="宋体"/>
        <charset val="134"/>
      </rPr>
      <t>谢氨路2路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</si>
  <si>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--章槐云厝</t>
    </r>
  </si>
  <si>
    <r>
      <rPr>
        <sz val="10.5"/>
        <color theme="1"/>
        <rFont val="宋体"/>
        <charset val="134"/>
      </rPr>
      <t>新村环路2路</t>
    </r>
  </si>
  <si>
    <r>
      <rPr>
        <sz val="12"/>
        <color theme="1"/>
        <rFont val="宋体"/>
        <charset val="134"/>
      </rPr>
      <t>新村路</t>
    </r>
    <r>
      <rPr>
        <sz val="12"/>
        <color theme="1"/>
        <rFont val="宋体"/>
        <charset val="134"/>
        <scheme val="minor"/>
      </rPr>
      <t>--章仁湖</t>
    </r>
  </si>
  <si>
    <r>
      <rPr>
        <sz val="12"/>
        <color theme="1"/>
        <rFont val="宋体"/>
        <charset val="134"/>
      </rPr>
      <t>上邱路与家家乐连接线</t>
    </r>
  </si>
  <si>
    <r>
      <rPr>
        <sz val="12"/>
        <color theme="1"/>
        <rFont val="宋体"/>
        <charset val="134"/>
      </rPr>
      <t>邱荣潮厝</t>
    </r>
    <r>
      <rPr>
        <sz val="12"/>
        <color theme="1"/>
        <rFont val="宋体"/>
        <charset val="134"/>
        <scheme val="minor"/>
      </rPr>
      <t>--邱坤练厝</t>
    </r>
  </si>
  <si>
    <r>
      <rPr>
        <sz val="9"/>
        <color theme="1"/>
        <rFont val="宋体"/>
        <charset val="134"/>
      </rPr>
      <t>御佳园小区1路</t>
    </r>
  </si>
  <si>
    <r>
      <rPr>
        <sz val="12"/>
        <color theme="1"/>
        <rFont val="宋体"/>
        <charset val="134"/>
      </rPr>
      <t>二环路</t>
    </r>
    <r>
      <rPr>
        <sz val="12"/>
        <color theme="1"/>
        <rFont val="宋体"/>
        <charset val="134"/>
        <scheme val="minor"/>
      </rPr>
      <t>--谢洋小学</t>
    </r>
  </si>
  <si>
    <r>
      <rPr>
        <sz val="9"/>
        <color theme="1"/>
        <rFont val="宋体"/>
        <charset val="134"/>
      </rPr>
      <t>御佳园小区2路</t>
    </r>
  </si>
  <si>
    <r>
      <rPr>
        <sz val="9"/>
        <color theme="1"/>
        <rFont val="宋体"/>
        <charset val="134"/>
      </rPr>
      <t>御佳园小区3路</t>
    </r>
  </si>
  <si>
    <r>
      <rPr>
        <sz val="12"/>
        <color theme="1"/>
        <rFont val="宋体"/>
        <charset val="134"/>
      </rPr>
      <t>南方酒店</t>
    </r>
    <r>
      <rPr>
        <sz val="12"/>
        <color theme="1"/>
        <rFont val="宋体"/>
        <charset val="134"/>
        <scheme val="minor"/>
      </rPr>
      <t>--谢洋小学</t>
    </r>
  </si>
  <si>
    <r>
      <rPr>
        <sz val="9"/>
        <color theme="1"/>
        <rFont val="宋体"/>
        <charset val="134"/>
      </rPr>
      <t>御佳园小区4路</t>
    </r>
  </si>
  <si>
    <r>
      <rPr>
        <sz val="12"/>
        <color theme="1"/>
        <rFont val="宋体"/>
        <charset val="134"/>
      </rPr>
      <t>邱利平厝</t>
    </r>
    <r>
      <rPr>
        <sz val="12"/>
        <color theme="1"/>
        <rFont val="宋体"/>
        <charset val="134"/>
        <scheme val="minor"/>
      </rPr>
      <t>--谢洋小学</t>
    </r>
  </si>
  <si>
    <r>
      <rPr>
        <sz val="12"/>
        <color theme="1"/>
        <rFont val="宋体"/>
        <charset val="134"/>
      </rPr>
      <t>小学路</t>
    </r>
  </si>
  <si>
    <t>小学大门--谢氨路</t>
  </si>
  <si>
    <r>
      <rPr>
        <sz val="12"/>
        <color theme="1"/>
        <rFont val="宋体"/>
        <charset val="134"/>
      </rPr>
      <t>新村路</t>
    </r>
  </si>
  <si>
    <r>
      <rPr>
        <sz val="12"/>
        <color theme="1"/>
        <rFont val="宋体"/>
        <charset val="134"/>
      </rPr>
      <t>二环路</t>
    </r>
    <r>
      <rPr>
        <sz val="12"/>
        <color theme="1"/>
        <rFont val="宋体"/>
        <charset val="134"/>
        <scheme val="minor"/>
      </rPr>
      <t>--谢洋村部</t>
    </r>
  </si>
  <si>
    <r>
      <rPr>
        <sz val="12"/>
        <color theme="1"/>
        <rFont val="宋体"/>
        <charset val="134"/>
      </rPr>
      <t>新村环路</t>
    </r>
  </si>
  <si>
    <t>新村路--二环路</t>
  </si>
  <si>
    <r>
      <rPr>
        <sz val="12"/>
        <color theme="1"/>
        <rFont val="宋体"/>
        <charset val="134"/>
      </rPr>
      <t>新村环1路</t>
    </r>
  </si>
  <si>
    <r>
      <rPr>
        <sz val="12"/>
        <color theme="1"/>
        <rFont val="宋体"/>
        <charset val="134"/>
      </rPr>
      <t>新村路</t>
    </r>
    <r>
      <rPr>
        <sz val="12"/>
        <color theme="1"/>
        <rFont val="宋体"/>
        <charset val="134"/>
        <scheme val="minor"/>
      </rPr>
      <t>--章槐金厝</t>
    </r>
  </si>
  <si>
    <r>
      <rPr>
        <sz val="12"/>
        <color theme="1"/>
        <rFont val="宋体"/>
        <charset val="134"/>
      </rPr>
      <t>谢氨路</t>
    </r>
  </si>
  <si>
    <r>
      <rPr>
        <sz val="12"/>
        <color theme="1"/>
        <rFont val="宋体"/>
        <charset val="134"/>
      </rPr>
      <t>二环路</t>
    </r>
    <r>
      <rPr>
        <sz val="12"/>
        <color theme="1"/>
        <rFont val="宋体"/>
        <charset val="134"/>
        <scheme val="minor"/>
      </rPr>
      <t>--中小学门口</t>
    </r>
  </si>
  <si>
    <r>
      <rPr>
        <sz val="12"/>
        <color theme="1"/>
        <rFont val="宋体"/>
        <charset val="134"/>
      </rPr>
      <t>谢氨路一巷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</si>
  <si>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--邱连木厝</t>
    </r>
  </si>
  <si>
    <r>
      <rPr>
        <sz val="12"/>
        <color theme="1"/>
        <rFont val="宋体"/>
        <charset val="134"/>
      </rPr>
      <t>谢氨路二巷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</si>
  <si>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--邱益仙厝</t>
    </r>
  </si>
  <si>
    <r>
      <rPr>
        <sz val="12"/>
        <color theme="1"/>
        <rFont val="宋体"/>
        <charset val="134"/>
      </rPr>
      <t>谢氨路三巷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</si>
  <si>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--邱根海厝</t>
    </r>
  </si>
  <si>
    <r>
      <rPr>
        <sz val="12"/>
        <color theme="1"/>
        <rFont val="宋体"/>
        <charset val="134"/>
      </rPr>
      <t>谢氨路四巷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</si>
  <si>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--章文厝</t>
    </r>
  </si>
  <si>
    <r>
      <rPr>
        <sz val="12"/>
        <color theme="1"/>
        <rFont val="宋体"/>
        <charset val="134"/>
      </rPr>
      <t>谢氨路五巷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</si>
  <si>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--邱朝武厝</t>
    </r>
  </si>
  <si>
    <r>
      <rPr>
        <sz val="12"/>
        <color theme="1"/>
        <rFont val="宋体"/>
        <charset val="134"/>
      </rPr>
      <t>家家乐路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</si>
  <si>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--邱维发厝</t>
    </r>
  </si>
  <si>
    <r>
      <rPr>
        <sz val="10.5"/>
        <color theme="1"/>
        <rFont val="宋体"/>
        <charset val="134"/>
      </rPr>
      <t>交易城拆迁安置房小区1巷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</si>
  <si>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--章建友厝</t>
    </r>
  </si>
  <si>
    <r>
      <rPr>
        <sz val="10.5"/>
        <color theme="1"/>
        <rFont val="宋体"/>
        <charset val="134"/>
      </rPr>
      <t>交易城拆迁安置房小区2巷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</si>
  <si>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--章焕成厝</t>
    </r>
  </si>
  <si>
    <r>
      <rPr>
        <sz val="10.5"/>
        <color theme="1"/>
        <rFont val="宋体"/>
        <charset val="134"/>
      </rPr>
      <t>交易城拆迁安置房小区3巷</t>
    </r>
  </si>
  <si>
    <r>
      <rPr>
        <sz val="12"/>
        <color theme="1"/>
        <rFont val="宋体"/>
        <charset val="134"/>
      </rPr>
      <t>谢氨路</t>
    </r>
    <r>
      <rPr>
        <sz val="12"/>
        <color theme="1"/>
        <rFont val="宋体"/>
        <charset val="134"/>
        <scheme val="minor"/>
      </rPr>
      <t>--章栢先厝</t>
    </r>
  </si>
  <si>
    <r>
      <rPr>
        <sz val="12"/>
        <color theme="1"/>
        <rFont val="宋体"/>
        <charset val="134"/>
      </rPr>
      <t>龙盛支路</t>
    </r>
  </si>
  <si>
    <r>
      <rPr>
        <sz val="12"/>
        <color theme="1"/>
        <rFont val="宋体"/>
        <charset val="134"/>
      </rPr>
      <t>双洋西路</t>
    </r>
    <r>
      <rPr>
        <sz val="12"/>
        <color theme="1"/>
        <rFont val="宋体"/>
        <charset val="134"/>
        <scheme val="minor"/>
      </rPr>
      <t>--龙祥路</t>
    </r>
  </si>
  <si>
    <t>羊牯墩社区</t>
  </si>
  <si>
    <t>龙津创业中心后巷</t>
  </si>
  <si>
    <t>万宝后巷--龙津创业中心围墙</t>
  </si>
  <si>
    <t>龙津创业中心围--龙津创业中心门口</t>
  </si>
  <si>
    <t>贝壳船幼儿园通道</t>
  </si>
  <si>
    <t>荣顺国际酒店后巷--莲西路</t>
  </si>
  <si>
    <t>小洋村</t>
  </si>
  <si>
    <t>祥和家苑西门主路</t>
  </si>
  <si>
    <t>爱亭路--祥和家苑</t>
  </si>
  <si>
    <t>双洋新天地北侧通道</t>
  </si>
  <si>
    <t>西湖社区</t>
  </si>
  <si>
    <t>御龙首府2号楼与3号楼通道</t>
  </si>
  <si>
    <t>龙岩大道--2号楼地下车库出口</t>
  </si>
  <si>
    <t>交发风景西侧通道</t>
  </si>
  <si>
    <t>排头西湖路--人民路</t>
  </si>
  <si>
    <t>大洋村</t>
  </si>
  <si>
    <t>西陂中心幼儿园</t>
  </si>
  <si>
    <t>幼儿园沿河路--幼儿园沿河路</t>
  </si>
  <si>
    <t>公坪路</t>
  </si>
  <si>
    <t>旺角一号后边--六一幼儿园对面</t>
  </si>
  <si>
    <t>新洋社区</t>
  </si>
  <si>
    <t>富力建发周边巷道</t>
  </si>
  <si>
    <t>富力建发大门通道--富力建发1号楼南侧</t>
  </si>
  <si>
    <t>富力建发南侧通道--新洋社区</t>
  </si>
  <si>
    <t>龙地佳苑大门通道--龙地佳苑地下车库出口</t>
  </si>
  <si>
    <t>锦绣社区</t>
  </si>
  <si>
    <t>水晶澜庭与龙辉小区之间的背街小巷</t>
  </si>
  <si>
    <t>犀牛南路83号--水晶澜庭三期工地门口</t>
  </si>
  <si>
    <t>水晶澜庭与龙岩市儿童保育院之间的背街小巷</t>
  </si>
  <si>
    <t>犀牛南路77号--水晶澜庭南门</t>
  </si>
  <si>
    <t>御龙首府边巷</t>
  </si>
  <si>
    <t>御龙首府3号楼停车场入口--紫金名苑转角</t>
  </si>
  <si>
    <t>园田塘村</t>
  </si>
  <si>
    <t>乐意小区周边巷道</t>
  </si>
  <si>
    <t>园新南路13号--洲龙北路8号</t>
  </si>
  <si>
    <t>洲龙北路8号--洲龙北路10号</t>
  </si>
  <si>
    <t>洲龙北路19号--洲龙北路23号</t>
  </si>
  <si>
    <t>洲龙南路19号--洲龙南路9号</t>
  </si>
  <si>
    <t>洲龙北路10号--洲龙南路3号</t>
  </si>
  <si>
    <t>洲龙南路3号--园新南路13号</t>
  </si>
  <si>
    <t>棕榈郡与大洋交界处路</t>
  </si>
  <si>
    <t>龙腾新村洗车店门口---棕榈郡与大洋安置房交界处</t>
  </si>
  <si>
    <r>
      <rPr>
        <sz val="11"/>
        <color rgb="FF000000"/>
        <rFont val="宋体"/>
        <charset val="134"/>
      </rPr>
      <t>恒兴嘉苑背街小巷</t>
    </r>
  </si>
  <si>
    <t>恒兴嘉苑B区与铁路交接处---D区与人民路交接处</t>
  </si>
  <si>
    <r>
      <rPr>
        <sz val="11"/>
        <color rgb="FF000000"/>
        <rFont val="宋体"/>
        <charset val="134"/>
      </rPr>
      <t>园田塘</t>
    </r>
  </si>
  <si>
    <r>
      <rPr>
        <sz val="11"/>
        <color rgb="FF000000"/>
        <rFont val="宋体"/>
        <charset val="134"/>
      </rPr>
      <t>村主道</t>
    </r>
  </si>
  <si>
    <t>村门楼---王德仙厝</t>
  </si>
  <si>
    <r>
      <rPr>
        <sz val="11"/>
        <color rgb="FF000000"/>
        <rFont val="宋体"/>
        <charset val="134"/>
      </rPr>
      <t>五厝路</t>
    </r>
  </si>
  <si>
    <t>王梓彬厝---老解放北路</t>
  </si>
  <si>
    <r>
      <rPr>
        <sz val="11"/>
        <color rgb="FF000000"/>
        <rFont val="宋体"/>
        <charset val="134"/>
      </rPr>
      <t>九龙路</t>
    </r>
  </si>
  <si>
    <t>老武警地---曾泽洲厝</t>
  </si>
  <si>
    <r>
      <rPr>
        <sz val="11"/>
        <color rgb="FF000000"/>
        <rFont val="宋体"/>
        <charset val="134"/>
      </rPr>
      <t>园田塘新村路</t>
    </r>
  </si>
  <si>
    <t>刘广东厝---新村全境</t>
  </si>
  <si>
    <r>
      <rPr>
        <sz val="11"/>
        <color rgb="FF000000"/>
        <rFont val="宋体"/>
        <charset val="134"/>
      </rPr>
      <t>石桥村</t>
    </r>
  </si>
  <si>
    <r>
      <rPr>
        <sz val="11"/>
        <color rgb="FF000000"/>
        <rFont val="宋体"/>
        <charset val="134"/>
      </rPr>
      <t>综合市场</t>
    </r>
  </si>
  <si>
    <t>水沟边---菜摊</t>
  </si>
  <si>
    <r>
      <rPr>
        <sz val="11"/>
        <color rgb="FF000000"/>
        <rFont val="宋体"/>
        <charset val="134"/>
      </rPr>
      <t>天桥边市场</t>
    </r>
  </si>
  <si>
    <r>
      <rPr>
        <sz val="11"/>
        <color rgb="FF000000"/>
        <rFont val="宋体"/>
        <charset val="134"/>
      </rPr>
      <t>天桥边</t>
    </r>
  </si>
  <si>
    <t>入口---祠堂前面</t>
  </si>
  <si>
    <r>
      <rPr>
        <sz val="11"/>
        <color rgb="FF000000"/>
        <rFont val="宋体"/>
        <charset val="134"/>
      </rPr>
      <t>欧厝北路</t>
    </r>
  </si>
  <si>
    <t>人民路口打铁店---欧锦文住宅</t>
  </si>
  <si>
    <r>
      <rPr>
        <sz val="11"/>
        <color rgb="FF000000"/>
        <rFont val="宋体"/>
        <charset val="134"/>
      </rPr>
      <t>人民路边</t>
    </r>
  </si>
  <si>
    <t>人民路边---欧春影厝</t>
  </si>
  <si>
    <t>林国真厝---柯三姑</t>
  </si>
  <si>
    <r>
      <rPr>
        <sz val="11"/>
        <color rgb="FF000000"/>
        <rFont val="宋体"/>
        <charset val="134"/>
      </rPr>
      <t>罗龙路边</t>
    </r>
  </si>
  <si>
    <t>鱼形厝林村富---福江宾馆</t>
  </si>
  <si>
    <t>碧英大理石---林强毅厝</t>
  </si>
  <si>
    <t>土楼林群欣---河边</t>
  </si>
  <si>
    <r>
      <rPr>
        <sz val="11"/>
        <color rgb="FF000000"/>
        <rFont val="宋体"/>
        <charset val="134"/>
      </rPr>
      <t>土楼路</t>
    </r>
  </si>
  <si>
    <t>林鸿明老厝---林仁欣厝</t>
  </si>
  <si>
    <r>
      <rPr>
        <sz val="11"/>
        <color rgb="FF000000"/>
        <rFont val="宋体"/>
        <charset val="134"/>
      </rPr>
      <t>人民路边九排路</t>
    </r>
  </si>
  <si>
    <t>林生鸿厝---秋娟店、文勋厝</t>
  </si>
  <si>
    <r>
      <rPr>
        <sz val="11"/>
        <color rgb="FF000000"/>
        <rFont val="宋体"/>
        <charset val="134"/>
      </rPr>
      <t>人民路边山脚厝路</t>
    </r>
  </si>
  <si>
    <t>林柏峰---林国才厝</t>
  </si>
  <si>
    <r>
      <rPr>
        <sz val="11"/>
        <color rgb="FF000000"/>
        <rFont val="宋体"/>
        <charset val="134"/>
      </rPr>
      <t>石桥新村9条</t>
    </r>
  </si>
  <si>
    <r>
      <rPr>
        <sz val="11"/>
        <color rgb="FF000000"/>
        <rFont val="宋体"/>
        <charset val="134"/>
      </rPr>
      <t>双洋社区</t>
    </r>
  </si>
  <si>
    <r>
      <rPr>
        <sz val="11"/>
        <color rgb="FF000000"/>
        <rFont val="宋体"/>
        <charset val="134"/>
      </rPr>
      <t>天成山庄路</t>
    </r>
  </si>
  <si>
    <t>三院门口---天成山庄门口</t>
  </si>
  <si>
    <r>
      <rPr>
        <sz val="11"/>
        <color rgb="FF000000"/>
        <rFont val="宋体"/>
        <charset val="134"/>
      </rPr>
      <t>水泵厂路</t>
    </r>
  </si>
  <si>
    <t>双洋路主干道---水泵厂生活区</t>
  </si>
  <si>
    <r>
      <rPr>
        <sz val="11"/>
        <color rgb="FF000000"/>
        <rFont val="宋体"/>
        <charset val="134"/>
      </rPr>
      <t>锦乡佳园路</t>
    </r>
  </si>
  <si>
    <t>工业路锦绣佳园路口---龙腾北路小洋新城路口</t>
  </si>
  <si>
    <r>
      <rPr>
        <sz val="11"/>
        <color rgb="FF000000"/>
        <rFont val="宋体"/>
        <charset val="134"/>
      </rPr>
      <t>二九五路</t>
    </r>
  </si>
  <si>
    <t>宝竹路北端---二九五大门口</t>
  </si>
  <si>
    <r>
      <rPr>
        <sz val="11"/>
        <color rgb="FF000000"/>
        <rFont val="宋体"/>
        <charset val="134"/>
      </rPr>
      <t>中洋面粉厂路</t>
    </r>
  </si>
  <si>
    <t>双洋路口---小洋面粉厂</t>
  </si>
  <si>
    <r>
      <rPr>
        <sz val="11"/>
        <color rgb="FF000000"/>
        <rFont val="宋体"/>
        <charset val="134"/>
      </rPr>
      <t>煤机厂路</t>
    </r>
  </si>
  <si>
    <t>煤机厂门口---小洋面粉厂</t>
  </si>
  <si>
    <r>
      <rPr>
        <sz val="11"/>
        <color rgb="FF000000"/>
        <rFont val="宋体"/>
        <charset val="134"/>
      </rPr>
      <t>天成山庄路2</t>
    </r>
  </si>
  <si>
    <t>天成山庄---京东服务中心路口</t>
  </si>
  <si>
    <r>
      <rPr>
        <sz val="11"/>
        <color rgb="FF000000"/>
        <rFont val="宋体"/>
        <charset val="134"/>
      </rPr>
      <t>天成山庄路3</t>
    </r>
  </si>
  <si>
    <t>京东服务中心路口---广龙厨具</t>
  </si>
  <si>
    <r>
      <rPr>
        <sz val="11"/>
        <color rgb="FF000000"/>
        <rFont val="宋体"/>
        <charset val="134"/>
      </rPr>
      <t>小洋社区</t>
    </r>
  </si>
  <si>
    <r>
      <rPr>
        <sz val="11"/>
        <color rgb="FF000000"/>
        <rFont val="宋体"/>
        <charset val="134"/>
      </rPr>
      <t>新兴路</t>
    </r>
  </si>
  <si>
    <t>李长久家---制药厂路口</t>
  </si>
  <si>
    <t>交易城桥头路(罗龙路边)</t>
  </si>
  <si>
    <t>鱼形厝河边---交易城路口</t>
  </si>
  <si>
    <t>羊古墩</t>
  </si>
  <si>
    <r>
      <rPr>
        <sz val="11"/>
        <color rgb="FF000000"/>
        <rFont val="宋体"/>
        <charset val="134"/>
      </rPr>
      <t>万宝广场后小巷</t>
    </r>
  </si>
  <si>
    <t>龙岩大道中388-1号浦发银行 ---西陂路89号羊牯墩小区门口</t>
  </si>
  <si>
    <r>
      <rPr>
        <sz val="11"/>
        <color rgb="FF000000"/>
        <rFont val="宋体"/>
        <charset val="134"/>
      </rPr>
      <t>万宝名邸旁小巷</t>
    </r>
  </si>
  <si>
    <t>西莲畔北路3号莲西小区6幢围墙---莲西转运站</t>
  </si>
  <si>
    <t>京华中心至龙岩大道</t>
  </si>
  <si>
    <t>登高西路501-35号---龙岩大道中688号</t>
  </si>
  <si>
    <t>恒兴嘉苑B区与C区之间巷道</t>
  </si>
  <si>
    <t>龙腾北路72号---龙腾北路80号</t>
  </si>
  <si>
    <r>
      <rPr>
        <sz val="11"/>
        <color rgb="FF000000"/>
        <rFont val="宋体"/>
        <charset val="134"/>
      </rPr>
      <t>恒兴嘉苑C区与D区之间巷道</t>
    </r>
  </si>
  <si>
    <t>龙腾北路38号---龙腾北路50号</t>
  </si>
  <si>
    <r>
      <rPr>
        <sz val="11"/>
        <color rgb="FF000000"/>
        <rFont val="宋体"/>
        <charset val="134"/>
      </rPr>
      <t>罗龙西路至电信集资楼巷道</t>
    </r>
  </si>
  <si>
    <t>罗龙西路155号---罗龙西路156号电信集资楼门口</t>
  </si>
  <si>
    <r>
      <rPr>
        <sz val="11"/>
        <color rgb="FF000000"/>
        <rFont val="宋体"/>
        <charset val="134"/>
      </rPr>
      <t>旺角一号巷道2</t>
    </r>
  </si>
  <si>
    <t>登高西路556号旺角一号大门口---公坪路113号（铁皮围墙处）</t>
  </si>
  <si>
    <r>
      <rPr>
        <sz val="11"/>
        <color rgb="FF000000"/>
        <rFont val="宋体"/>
        <charset val="134"/>
      </rPr>
      <t>旺角一号巷道3</t>
    </r>
  </si>
  <si>
    <t>登高西路556-48号---公民路36-20号旺角一号地下停车场进出口</t>
  </si>
  <si>
    <t>排头村</t>
  </si>
  <si>
    <r>
      <rPr>
        <sz val="11"/>
        <color rgb="FF000000"/>
        <rFont val="宋体"/>
        <charset val="134"/>
      </rPr>
      <t>西湖建材路</t>
    </r>
  </si>
  <si>
    <t>登高西路828-1号幸福里---西湖路24号西湖建材市场</t>
  </si>
  <si>
    <r>
      <rPr>
        <sz val="11"/>
        <color rgb="FF000000"/>
        <rFont val="宋体"/>
        <charset val="134"/>
      </rPr>
      <t>老邱巷</t>
    </r>
  </si>
  <si>
    <t>西湖路32号---老邱巷55号103D汇通家具商场</t>
  </si>
  <si>
    <r>
      <rPr>
        <sz val="11"/>
        <color rgb="FF000000"/>
        <rFont val="宋体"/>
        <charset val="134"/>
      </rPr>
      <t>老邱巷支巷</t>
    </r>
  </si>
  <si>
    <t>老邱巷5号---西湖路42号</t>
  </si>
  <si>
    <r>
      <rPr>
        <sz val="11"/>
        <color rgb="FF000000"/>
        <rFont val="宋体"/>
        <charset val="134"/>
      </rPr>
      <t>竹丛新村巷</t>
    </r>
  </si>
  <si>
    <t>龙腾北路149号---竹丛新村15号</t>
  </si>
  <si>
    <r>
      <rPr>
        <sz val="11"/>
        <color rgb="FF000000"/>
        <rFont val="宋体"/>
        <charset val="134"/>
      </rPr>
      <t>沃龙巷</t>
    </r>
  </si>
  <si>
    <t>佳庆巷42号---沃龙巷38号老村部</t>
  </si>
  <si>
    <t>龙腾北路141号---沃龙巷38号老村部</t>
  </si>
  <si>
    <t>沃龙巷185号---沃龙巷211号</t>
  </si>
  <si>
    <t>沃龙巷161号---沃龙巷169-1号</t>
  </si>
  <si>
    <t>沃龙巷62号---沃龙巷78号</t>
  </si>
  <si>
    <t>罗龙中路10号---沃龙巷115号</t>
  </si>
  <si>
    <t>沃龙巷33号---沃龙巷71号</t>
  </si>
  <si>
    <r>
      <rPr>
        <sz val="11"/>
        <color rgb="FF000000"/>
        <rFont val="宋体"/>
        <charset val="134"/>
      </rPr>
      <t>大洋新村巷道</t>
    </r>
  </si>
  <si>
    <t xml:space="preserve">大洋新村巷70号---瑞和中巷83-1号小太阳超市  </t>
  </si>
  <si>
    <t>大洋新村巷46-6号大洋幼儿园---大洋新村巷58号</t>
  </si>
  <si>
    <r>
      <rPr>
        <sz val="11"/>
        <color rgb="FF000000"/>
        <rFont val="宋体"/>
        <charset val="134"/>
      </rPr>
      <t>佳庆巷</t>
    </r>
  </si>
  <si>
    <t>佳庆巷18号福鑫隆超市---瑞和中巷80号</t>
  </si>
  <si>
    <r>
      <rPr>
        <sz val="11"/>
        <color rgb="FF000000"/>
        <rFont val="宋体"/>
        <charset val="134"/>
      </rPr>
      <t>棋盘巷</t>
    </r>
  </si>
  <si>
    <t xml:space="preserve">棋盘巷1号大洋小学---棋盘巷18-2号 林厝祠堂   </t>
  </si>
  <si>
    <r>
      <rPr>
        <sz val="11"/>
        <color rgb="FF000000"/>
        <rFont val="宋体"/>
        <charset val="134"/>
      </rPr>
      <t>水观音新村巷道</t>
    </r>
  </si>
  <si>
    <t>人民西路159号---人民西路159-39号</t>
  </si>
  <si>
    <t>人民西路159-15号---人民西路159-28号</t>
  </si>
  <si>
    <r>
      <rPr>
        <sz val="11"/>
        <color rgb="FF000000"/>
        <rFont val="宋体"/>
        <charset val="134"/>
      </rPr>
      <t>天宝巷</t>
    </r>
  </si>
  <si>
    <t>宝竹南路68号---宝竹小区大门</t>
  </si>
  <si>
    <r>
      <rPr>
        <sz val="11"/>
        <color rgb="FF000000"/>
        <rFont val="宋体"/>
        <charset val="134"/>
      </rPr>
      <t>天宝巷支巷</t>
    </r>
  </si>
  <si>
    <t>天宝巷1-5号---天宝巷11号</t>
  </si>
  <si>
    <r>
      <rPr>
        <sz val="11"/>
        <color rgb="FF000000"/>
        <rFont val="宋体"/>
        <charset val="134"/>
      </rPr>
      <t>宝佳广场和新天地之间巷道</t>
    </r>
  </si>
  <si>
    <t>双洋东路158-2号 碧桂园天誉展厅---中洋路3-3号</t>
  </si>
  <si>
    <r>
      <rPr>
        <sz val="11"/>
        <color rgb="FF000000"/>
        <rFont val="宋体"/>
        <charset val="134"/>
      </rPr>
      <t>都市新语侧巷</t>
    </r>
  </si>
  <si>
    <t xml:space="preserve">龙腾北路368号都市新语---中洋路41-1号老年活动中心      </t>
  </si>
  <si>
    <r>
      <rPr>
        <sz val="11"/>
        <color rgb="FF000000"/>
        <rFont val="宋体"/>
        <charset val="134"/>
      </rPr>
      <t>中洋路支巷</t>
    </r>
  </si>
  <si>
    <t>中洋路136-1号---新民路69号</t>
  </si>
  <si>
    <r>
      <rPr>
        <sz val="11"/>
        <color rgb="FF000000"/>
        <rFont val="宋体"/>
        <charset val="134"/>
      </rPr>
      <t>新民路支巷</t>
    </r>
  </si>
  <si>
    <t>中洋路73号小洋村部---新民路148号</t>
  </si>
  <si>
    <r>
      <rPr>
        <sz val="11"/>
        <color rgb="FF000000"/>
        <rFont val="宋体"/>
        <charset val="134"/>
      </rPr>
      <t>老鸭石巷</t>
    </r>
  </si>
  <si>
    <t xml:space="preserve">龙腾北路（小洋新城栏杆） ---锦绣路235号 通源公司集资楼     </t>
  </si>
  <si>
    <r>
      <rPr>
        <sz val="11"/>
        <color rgb="FF000000"/>
        <rFont val="宋体"/>
        <charset val="134"/>
      </rPr>
      <t>老鸭石巷支巷</t>
    </r>
  </si>
  <si>
    <t>邓厝桥巷17-1号---工业中路16-1号</t>
  </si>
  <si>
    <r>
      <rPr>
        <sz val="11"/>
        <color rgb="FF000000"/>
        <rFont val="宋体"/>
        <charset val="134"/>
      </rPr>
      <t>邓厝桥巷</t>
    </r>
  </si>
  <si>
    <t>邓厝桥巷22号---工业中路18-2号    凤凰小学医务室</t>
  </si>
  <si>
    <r>
      <rPr>
        <sz val="11"/>
        <color rgb="FF000000"/>
        <rFont val="宋体"/>
        <charset val="134"/>
      </rPr>
      <t>邓厝桥巷支巷</t>
    </r>
  </si>
  <si>
    <t>邓厝桥巷55-1号---老鸭石巷5-8号</t>
  </si>
  <si>
    <r>
      <rPr>
        <sz val="11"/>
        <color rgb="FF000000"/>
        <rFont val="宋体"/>
        <charset val="134"/>
      </rPr>
      <t>建发央郡（含万成家苑小区人行道）</t>
    </r>
  </si>
  <si>
    <t xml:space="preserve">龙腾北路201-23号---双洋西路6号小洋农贸市场大门      </t>
  </si>
  <si>
    <t xml:space="preserve">龙腾北路（宝竹路路口）---双洋西路6号 小洋农贸市场大门   </t>
  </si>
  <si>
    <r>
      <rPr>
        <sz val="11"/>
        <color rgb="FF000000"/>
        <rFont val="宋体"/>
        <charset val="134"/>
      </rPr>
      <t xml:space="preserve">雁石集资楼路 </t>
    </r>
    <r>
      <rPr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(含花圃）</t>
    </r>
  </si>
  <si>
    <t>双洋东路96-7号---双洋东路102-41号</t>
  </si>
  <si>
    <r>
      <rPr>
        <sz val="11"/>
        <color rgb="FF000000"/>
        <rFont val="宋体"/>
        <charset val="134"/>
      </rPr>
      <t xml:space="preserve">龙铁名苑东西区 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（不含人行道）</t>
    </r>
  </si>
  <si>
    <t>双洋东路150号---中洋路3-3号</t>
  </si>
  <si>
    <r>
      <rPr>
        <sz val="11"/>
        <color rgb="FF000000"/>
        <rFont val="宋体"/>
        <charset val="134"/>
      </rPr>
      <t>小洋小学南侧规划道路</t>
    </r>
  </si>
  <si>
    <t>龙腾北路（宝竹路对面）---龙腾北路368-1号</t>
  </si>
  <si>
    <t>张白土村</t>
  </si>
  <si>
    <r>
      <rPr>
        <sz val="11"/>
        <color rgb="FF000000"/>
        <rFont val="宋体"/>
        <charset val="134"/>
      </rPr>
      <t>尾厝路</t>
    </r>
  </si>
  <si>
    <t xml:space="preserve">尾厝路1号---业成路1-3号群龙纸厂宿舍  </t>
  </si>
  <si>
    <r>
      <rPr>
        <sz val="11"/>
        <color rgb="FF000000"/>
        <rFont val="宋体"/>
        <charset val="134"/>
      </rPr>
      <t>下新厝巷</t>
    </r>
  </si>
  <si>
    <t>业成路1-3号9群龙纸厂宿舍---上厝巷1号佩珊食杂店</t>
  </si>
  <si>
    <r>
      <rPr>
        <sz val="11"/>
        <color rgb="FF000000"/>
        <rFont val="宋体"/>
        <charset val="134"/>
      </rPr>
      <t>上厝巷</t>
    </r>
  </si>
  <si>
    <t>业成路1-3号群龙纸厂宿舍---上厝巷2号</t>
  </si>
  <si>
    <t>园田塘村临时疏导点（中城各半）</t>
  </si>
  <si>
    <t>新解放北路斜坡坡顶---园新南路1号村门楼</t>
  </si>
  <si>
    <t>小洋</t>
  </si>
  <si>
    <r>
      <rPr>
        <sz val="12"/>
        <color theme="1"/>
        <rFont val="宋体"/>
        <charset val="134"/>
      </rPr>
      <t>宝竹路</t>
    </r>
  </si>
  <si>
    <t>龙腾北路---三院</t>
  </si>
  <si>
    <t>龙城春天---工业路</t>
  </si>
  <si>
    <r>
      <rPr>
        <sz val="12"/>
        <color theme="1"/>
        <rFont val="宋体"/>
        <charset val="134"/>
      </rPr>
      <t>中洋路1</t>
    </r>
  </si>
  <si>
    <t>村部---6组新民路</t>
  </si>
  <si>
    <r>
      <rPr>
        <sz val="12"/>
        <color theme="1"/>
        <rFont val="宋体"/>
        <charset val="134"/>
      </rPr>
      <t>中洋路2</t>
    </r>
  </si>
  <si>
    <t>5组新民路---7组小洋小学</t>
  </si>
  <si>
    <r>
      <rPr>
        <sz val="12"/>
        <color theme="1"/>
        <rFont val="宋体"/>
        <charset val="134"/>
      </rPr>
      <t>中洋路3</t>
    </r>
  </si>
  <si>
    <t>龙腾北路---双洋路</t>
  </si>
  <si>
    <r>
      <rPr>
        <sz val="12"/>
        <color theme="1"/>
        <rFont val="宋体"/>
        <charset val="134"/>
      </rPr>
      <t>中洋路4</t>
    </r>
  </si>
  <si>
    <t>小洋小学---凯凯制衣有限公司</t>
  </si>
  <si>
    <r>
      <rPr>
        <sz val="12"/>
        <color theme="1"/>
        <rFont val="宋体"/>
        <charset val="134"/>
      </rPr>
      <t>中洋路5</t>
    </r>
  </si>
  <si>
    <t>廖友山宅---南阳建筑公司</t>
  </si>
  <si>
    <r>
      <rPr>
        <sz val="12"/>
        <color theme="1"/>
        <rFont val="宋体"/>
        <charset val="134"/>
      </rPr>
      <t>新民路</t>
    </r>
  </si>
  <si>
    <t>双洋路---工业路</t>
  </si>
  <si>
    <t>都市新语东面斜坡巷道</t>
  </si>
  <si>
    <t>46-1号至17号46-2号--68号</t>
  </si>
  <si>
    <r>
      <rPr>
        <sz val="12"/>
        <color theme="1"/>
        <rFont val="宋体"/>
        <charset val="134"/>
      </rPr>
      <t>小洋龙铁名苑</t>
    </r>
    <r>
      <rPr>
        <sz val="12"/>
        <color theme="1"/>
        <rFont val="宋体"/>
        <charset val="134"/>
      </rPr>
      <t>路</t>
    </r>
  </si>
  <si>
    <t>双洋路---小洋龙铁名苑</t>
  </si>
  <si>
    <t>排头</t>
  </si>
  <si>
    <r>
      <rPr>
        <sz val="12"/>
        <color theme="1"/>
        <rFont val="宋体"/>
        <charset val="134"/>
      </rPr>
      <t>厂前路</t>
    </r>
  </si>
  <si>
    <t>人民路---西湖路口（村部）</t>
  </si>
  <si>
    <r>
      <rPr>
        <sz val="12"/>
        <color theme="1"/>
        <rFont val="宋体"/>
        <charset val="134"/>
      </rPr>
      <t>西湖路</t>
    </r>
  </si>
  <si>
    <t>龙腾路---人民路</t>
  </si>
  <si>
    <r>
      <rPr>
        <sz val="12"/>
        <color theme="1"/>
        <rFont val="宋体"/>
        <charset val="134"/>
      </rPr>
      <t>中心血站</t>
    </r>
  </si>
  <si>
    <t>龙腾路---中心血站</t>
  </si>
  <si>
    <r>
      <rPr>
        <sz val="12"/>
        <color theme="1"/>
        <rFont val="宋体"/>
        <charset val="134"/>
      </rPr>
      <t>王厝路</t>
    </r>
  </si>
  <si>
    <t>人民路---厂前路</t>
  </si>
  <si>
    <r>
      <rPr>
        <sz val="12"/>
        <color theme="1"/>
        <rFont val="宋体"/>
        <charset val="134"/>
      </rPr>
      <t>西湖建材路</t>
    </r>
  </si>
  <si>
    <t>登高西路---人民路</t>
  </si>
  <si>
    <r>
      <rPr>
        <sz val="12"/>
        <color theme="1"/>
        <rFont val="宋体"/>
        <charset val="134"/>
      </rPr>
      <t>林厝路</t>
    </r>
  </si>
  <si>
    <t>企业路---犀牛路</t>
  </si>
  <si>
    <r>
      <rPr>
        <sz val="12"/>
        <color theme="1"/>
        <rFont val="宋体"/>
        <charset val="134"/>
      </rPr>
      <t>原乡道1</t>
    </r>
  </si>
  <si>
    <t>中医院---人民路</t>
  </si>
  <si>
    <r>
      <rPr>
        <sz val="12"/>
        <color theme="1"/>
        <rFont val="宋体"/>
        <charset val="134"/>
      </rPr>
      <t>原乡道2</t>
    </r>
  </si>
  <si>
    <t>原乡道1---延伸110米</t>
  </si>
  <si>
    <r>
      <rPr>
        <sz val="12"/>
        <color theme="1"/>
        <rFont val="宋体"/>
        <charset val="134"/>
      </rPr>
      <t>原乡道3</t>
    </r>
  </si>
  <si>
    <t>中医院---尚品国际</t>
  </si>
  <si>
    <r>
      <rPr>
        <sz val="12"/>
        <color theme="1"/>
        <rFont val="宋体"/>
        <charset val="134"/>
      </rPr>
      <t>新村1</t>
    </r>
  </si>
  <si>
    <t>新村1范围纵横巷道---新村1范围纵横巷道</t>
  </si>
  <si>
    <r>
      <rPr>
        <sz val="12"/>
        <color theme="1"/>
        <rFont val="宋体"/>
        <charset val="134"/>
      </rPr>
      <t>新村2</t>
    </r>
  </si>
  <si>
    <t>新村2范围纵横巷道---新村2范围纵横巷道</t>
  </si>
  <si>
    <t>西山</t>
  </si>
  <si>
    <r>
      <rPr>
        <sz val="12"/>
        <color theme="1"/>
        <rFont val="宋体"/>
        <charset val="134"/>
      </rPr>
      <t>西山小区</t>
    </r>
  </si>
  <si>
    <t>西陂路---登高西路</t>
  </si>
  <si>
    <r>
      <rPr>
        <sz val="12"/>
        <color theme="1"/>
        <rFont val="宋体"/>
        <charset val="134"/>
      </rPr>
      <t>龟形厝路</t>
    </r>
  </si>
  <si>
    <r>
      <rPr>
        <sz val="12"/>
        <color theme="1"/>
        <rFont val="宋体"/>
        <charset val="134"/>
      </rPr>
      <t>景阳小区路</t>
    </r>
  </si>
  <si>
    <t>登高西路---三组路</t>
  </si>
  <si>
    <r>
      <rPr>
        <sz val="12"/>
        <color theme="1"/>
        <rFont val="宋体"/>
        <charset val="134"/>
      </rPr>
      <t>尚品路</t>
    </r>
  </si>
  <si>
    <r>
      <rPr>
        <sz val="12"/>
        <color theme="1"/>
        <rFont val="宋体"/>
        <charset val="134"/>
      </rPr>
      <t>九组路</t>
    </r>
  </si>
  <si>
    <t>西陂路---莲西路</t>
  </si>
  <si>
    <r>
      <rPr>
        <sz val="12"/>
        <color theme="1"/>
        <rFont val="宋体"/>
        <charset val="134"/>
      </rPr>
      <t>二组路</t>
    </r>
  </si>
  <si>
    <t>登高西路---龟形厝路</t>
  </si>
  <si>
    <r>
      <rPr>
        <sz val="12"/>
        <color theme="1"/>
        <rFont val="宋体"/>
        <charset val="134"/>
      </rPr>
      <t>血站后巷</t>
    </r>
  </si>
  <si>
    <t>二组路---人民路</t>
  </si>
  <si>
    <r>
      <rPr>
        <sz val="12"/>
        <color theme="1"/>
        <rFont val="宋体"/>
        <charset val="134"/>
      </rPr>
      <t>羊古墩</t>
    </r>
  </si>
  <si>
    <t>西陂路（武平农家猪肉汤）---莲西路（莲西桥）</t>
  </si>
  <si>
    <t>西陂路（阿肥发扁食）---登高西路（安置小区C、E之间）</t>
  </si>
  <si>
    <t>工行宿舍口---西安南路</t>
  </si>
  <si>
    <r>
      <rPr>
        <sz val="12"/>
        <color theme="1"/>
        <rFont val="宋体"/>
        <charset val="134"/>
      </rPr>
      <t>西郊路</t>
    </r>
  </si>
  <si>
    <t>西安南路---西陂路</t>
  </si>
  <si>
    <r>
      <rPr>
        <sz val="12"/>
        <color theme="1"/>
        <rFont val="宋体"/>
        <charset val="134"/>
      </rPr>
      <t>村道3</t>
    </r>
  </si>
  <si>
    <t>中国盐政---房管局宿舍</t>
  </si>
  <si>
    <r>
      <rPr>
        <sz val="12"/>
        <color theme="1"/>
        <rFont val="宋体"/>
        <charset val="134"/>
      </rPr>
      <t>村道4</t>
    </r>
  </si>
  <si>
    <t>登高西路安置小区AB区与E区之间---</t>
  </si>
  <si>
    <r>
      <rPr>
        <sz val="12"/>
        <color theme="1"/>
        <rFont val="宋体"/>
        <charset val="134"/>
      </rPr>
      <t>村道5</t>
    </r>
  </si>
  <si>
    <t>登高西路（旺角1号）---六一幼儿园</t>
  </si>
  <si>
    <t>石桥</t>
  </si>
  <si>
    <r>
      <rPr>
        <sz val="12"/>
        <color theme="1"/>
        <rFont val="宋体"/>
        <charset val="134"/>
      </rPr>
      <t>鱼形厝上路</t>
    </r>
  </si>
  <si>
    <t>罗龙路---宗祠</t>
  </si>
  <si>
    <r>
      <rPr>
        <sz val="12"/>
        <color theme="1"/>
        <rFont val="宋体"/>
        <charset val="134"/>
      </rPr>
      <t>鱼形厝中路</t>
    </r>
  </si>
  <si>
    <t>罗龙路---林达阳厝</t>
  </si>
  <si>
    <r>
      <rPr>
        <sz val="12"/>
        <color theme="1"/>
        <rFont val="宋体"/>
        <charset val="134"/>
      </rPr>
      <t>鱼形厝下路</t>
    </r>
  </si>
  <si>
    <t>罗龙路---福江馆</t>
  </si>
  <si>
    <r>
      <rPr>
        <sz val="12"/>
        <color theme="1"/>
        <rFont val="宋体"/>
        <charset val="134"/>
      </rPr>
      <t>土楼上路</t>
    </r>
  </si>
  <si>
    <t>罗龙路---新村路</t>
  </si>
  <si>
    <t>罗龙路---河边</t>
  </si>
  <si>
    <r>
      <rPr>
        <sz val="12"/>
        <color theme="1"/>
        <rFont val="宋体"/>
        <charset val="134"/>
      </rPr>
      <t>欧厝上路</t>
    </r>
  </si>
  <si>
    <t>罗龙路---除尘厂</t>
  </si>
  <si>
    <r>
      <rPr>
        <sz val="12"/>
        <color theme="1"/>
        <rFont val="宋体"/>
        <charset val="134"/>
      </rPr>
      <t>欧厝中路</t>
    </r>
  </si>
  <si>
    <t>罗龙路---欧春阳厝</t>
  </si>
  <si>
    <r>
      <rPr>
        <sz val="12"/>
        <color theme="1"/>
        <rFont val="宋体"/>
        <charset val="134"/>
      </rPr>
      <t>欧厝下路</t>
    </r>
  </si>
  <si>
    <t>罗龙路---欧春星厝</t>
  </si>
  <si>
    <r>
      <rPr>
        <sz val="12"/>
        <color theme="1"/>
        <rFont val="宋体"/>
        <charset val="134"/>
      </rPr>
      <t>观音庙路</t>
    </r>
  </si>
  <si>
    <t>罗龙路---观音庙</t>
  </si>
  <si>
    <r>
      <rPr>
        <sz val="12"/>
        <color theme="1"/>
        <rFont val="宋体"/>
        <charset val="134"/>
      </rPr>
      <t>河边路</t>
    </r>
  </si>
  <si>
    <t>罗龙路---戏台</t>
  </si>
  <si>
    <r>
      <rPr>
        <sz val="12"/>
        <color theme="1"/>
        <rFont val="宋体"/>
        <charset val="134"/>
      </rPr>
      <t>村部路</t>
    </r>
  </si>
  <si>
    <t>罗龙路---村部</t>
  </si>
  <si>
    <r>
      <rPr>
        <sz val="12"/>
        <color theme="1"/>
        <rFont val="宋体"/>
        <charset val="134"/>
      </rPr>
      <t>楼下路</t>
    </r>
  </si>
  <si>
    <t>罗龙路---欧忠华宅</t>
  </si>
  <si>
    <r>
      <rPr>
        <sz val="12"/>
        <color theme="1"/>
        <rFont val="宋体"/>
        <charset val="134"/>
      </rPr>
      <t>铁路边路</t>
    </r>
  </si>
  <si>
    <t>老道口---欧炳光宅</t>
  </si>
  <si>
    <r>
      <rPr>
        <sz val="12"/>
        <color theme="1"/>
        <rFont val="宋体"/>
        <charset val="134"/>
      </rPr>
      <t>祥二店路</t>
    </r>
  </si>
  <si>
    <t>老道口---人民路</t>
  </si>
  <si>
    <r>
      <rPr>
        <sz val="12"/>
        <color theme="1"/>
        <rFont val="宋体"/>
        <charset val="134"/>
      </rPr>
      <t>路南一路</t>
    </r>
  </si>
  <si>
    <t>铁路边---人民路</t>
  </si>
  <si>
    <r>
      <rPr>
        <sz val="12"/>
        <color theme="1"/>
        <rFont val="宋体"/>
        <charset val="134"/>
      </rPr>
      <t>路南二路</t>
    </r>
  </si>
  <si>
    <t>人民路---铁路边</t>
  </si>
  <si>
    <r>
      <rPr>
        <sz val="12"/>
        <color theme="1"/>
        <rFont val="宋体"/>
        <charset val="134"/>
      </rPr>
      <t>路南三路</t>
    </r>
  </si>
  <si>
    <t>人民路---欧炳荣宅</t>
  </si>
  <si>
    <r>
      <rPr>
        <sz val="12"/>
        <color theme="1"/>
        <rFont val="宋体"/>
        <charset val="134"/>
      </rPr>
      <t>路南四路</t>
    </r>
  </si>
  <si>
    <t>人民路---欧国华宅</t>
  </si>
  <si>
    <r>
      <rPr>
        <sz val="12"/>
        <color theme="1"/>
        <rFont val="宋体"/>
        <charset val="134"/>
      </rPr>
      <t>红岭路</t>
    </r>
  </si>
  <si>
    <t>人民路---欧汉成宅</t>
  </si>
  <si>
    <r>
      <rPr>
        <sz val="12"/>
        <color theme="1"/>
        <rFont val="宋体"/>
        <charset val="134"/>
      </rPr>
      <t>大坑坪路</t>
    </r>
  </si>
  <si>
    <t>怡家商务宾馆---欧厝祠堂</t>
  </si>
  <si>
    <r>
      <rPr>
        <sz val="12"/>
        <color theme="1"/>
        <rFont val="宋体"/>
        <charset val="134"/>
      </rPr>
      <t>九排路</t>
    </r>
  </si>
  <si>
    <t>人民路---林炳生宅</t>
  </si>
  <si>
    <r>
      <rPr>
        <sz val="12"/>
        <color theme="1"/>
        <rFont val="宋体"/>
        <charset val="134"/>
      </rPr>
      <t>路南5路</t>
    </r>
  </si>
  <si>
    <t>人民路---欧泽彪宅</t>
  </si>
  <si>
    <r>
      <rPr>
        <sz val="12"/>
        <color theme="1"/>
        <rFont val="宋体"/>
        <charset val="134"/>
      </rPr>
      <t>龙土大门路</t>
    </r>
  </si>
  <si>
    <t>人民路---高速路脚</t>
  </si>
  <si>
    <r>
      <rPr>
        <sz val="12"/>
        <color theme="1"/>
        <rFont val="宋体"/>
        <charset val="134"/>
      </rPr>
      <t>天桥路</t>
    </r>
  </si>
  <si>
    <t>罗龙路---山脚宗祠</t>
  </si>
  <si>
    <r>
      <rPr>
        <sz val="12"/>
        <color theme="1"/>
        <rFont val="宋体"/>
        <charset val="134"/>
      </rPr>
      <t>山脚厝一路</t>
    </r>
  </si>
  <si>
    <r>
      <rPr>
        <sz val="12"/>
        <color theme="1"/>
        <rFont val="宋体"/>
        <charset val="134"/>
      </rPr>
      <t>上店路</t>
    </r>
  </si>
  <si>
    <t>人民路---林文勋厝</t>
  </si>
  <si>
    <r>
      <rPr>
        <sz val="12"/>
        <color theme="1"/>
        <rFont val="宋体"/>
        <charset val="134"/>
      </rPr>
      <t>山脚厝二路</t>
    </r>
  </si>
  <si>
    <t>人民路---林村民宅</t>
  </si>
  <si>
    <r>
      <rPr>
        <sz val="12"/>
        <color theme="1"/>
        <rFont val="宋体"/>
        <charset val="134"/>
      </rPr>
      <t>山脚厝三路</t>
    </r>
  </si>
  <si>
    <t>人民路---林郭才宅</t>
  </si>
  <si>
    <t>园田塘</t>
  </si>
  <si>
    <r>
      <rPr>
        <sz val="12"/>
        <color theme="1"/>
        <rFont val="宋体"/>
        <charset val="134"/>
      </rPr>
      <t>龙岩监狱路</t>
    </r>
  </si>
  <si>
    <t>闽西监狱东大门---龙岩监狱1</t>
  </si>
  <si>
    <r>
      <rPr>
        <sz val="12"/>
        <color theme="1"/>
        <rFont val="宋体"/>
        <charset val="134"/>
      </rPr>
      <t>邱厝巷</t>
    </r>
  </si>
  <si>
    <t>新地标---火车站</t>
  </si>
  <si>
    <r>
      <rPr>
        <sz val="12"/>
        <color theme="1"/>
        <rFont val="宋体"/>
        <charset val="134"/>
      </rPr>
      <t>270铁路涵洞</t>
    </r>
  </si>
  <si>
    <t>人民路---270涵洞</t>
  </si>
  <si>
    <t>龙腾路---270涵洞</t>
  </si>
  <si>
    <r>
      <rPr>
        <sz val="12"/>
        <color theme="1"/>
        <rFont val="宋体"/>
        <charset val="134"/>
      </rPr>
      <t>追远路</t>
    </r>
  </si>
  <si>
    <t>人民路-水观新村</t>
  </si>
  <si>
    <r>
      <rPr>
        <sz val="12"/>
        <color theme="1"/>
        <rFont val="宋体"/>
        <charset val="134"/>
      </rPr>
      <t>龙腾新村</t>
    </r>
  </si>
  <si>
    <t>龙腾新村纵横巷道</t>
  </si>
  <si>
    <r>
      <rPr>
        <sz val="12"/>
        <color theme="1"/>
        <rFont val="宋体"/>
        <charset val="134"/>
      </rPr>
      <t>大洋新村</t>
    </r>
  </si>
  <si>
    <t>大洋新村纵横巷道</t>
  </si>
  <si>
    <r>
      <rPr>
        <sz val="12"/>
        <color theme="1"/>
        <rFont val="宋体"/>
        <charset val="134"/>
      </rPr>
      <t>瑞和中巷</t>
    </r>
  </si>
  <si>
    <t>龙腾路-林厝部分路段</t>
  </si>
  <si>
    <t>罗龙路-棋盘巷</t>
  </si>
  <si>
    <t>张白土</t>
  </si>
  <si>
    <t>主道支巷</t>
  </si>
  <si>
    <r>
      <rPr>
        <sz val="12"/>
        <color theme="1"/>
        <rFont val="宋体"/>
        <charset val="134"/>
      </rPr>
      <t>双路亭路</t>
    </r>
  </si>
  <si>
    <t>成冠纺织厂大门--殡仪馆大门</t>
  </si>
  <si>
    <r>
      <rPr>
        <sz val="12"/>
        <color theme="1"/>
        <rFont val="宋体"/>
        <charset val="134"/>
      </rPr>
      <t>村主道</t>
    </r>
  </si>
  <si>
    <t>工业路-龙州工业园区</t>
  </si>
  <si>
    <t>华龙居委会边道</t>
  </si>
  <si>
    <t>垃圾中转站--西郊路</t>
  </si>
  <si>
    <t>双洋</t>
  </si>
  <si>
    <t>三院路段</t>
  </si>
  <si>
    <t>双洋路--三院门口</t>
  </si>
  <si>
    <t>西兴社区</t>
  </si>
  <si>
    <t>罗龙东路侧巷</t>
  </si>
  <si>
    <t>罗龙东路154号--罗龙东路202-1号</t>
  </si>
  <si>
    <t>金桥社区</t>
  </si>
  <si>
    <t>印象天澜主路</t>
  </si>
  <si>
    <t>人民西路路口--龙腾北路</t>
  </si>
  <si>
    <t>金福路</t>
  </si>
  <si>
    <t>恒兴嘉苑--龙地万福城B区</t>
  </si>
  <si>
    <t>龙地万福城AB区主路</t>
  </si>
  <si>
    <t>龙腾北路--西安安置二期小区</t>
  </si>
  <si>
    <t>龙地万福城D区西侧</t>
  </si>
  <si>
    <t>万福城B区地下停车场入口--万福城D区地下停车场出口</t>
  </si>
  <si>
    <t>含人行道，已扣除原路宽3米</t>
  </si>
  <si>
    <t>西兴</t>
  </si>
  <si>
    <t>罗桥巷1（地矿大厦对面）</t>
  </si>
  <si>
    <t>26号---48号</t>
  </si>
  <si>
    <t>罗桥巷2</t>
  </si>
  <si>
    <t>82号---86号</t>
  </si>
  <si>
    <t>罗桥巷3</t>
  </si>
  <si>
    <t>89号---100号</t>
  </si>
  <si>
    <t>罗桥巷4</t>
  </si>
  <si>
    <t>101号---108号</t>
  </si>
  <si>
    <t>罗桥巷5</t>
  </si>
  <si>
    <t>27号---62号</t>
  </si>
  <si>
    <t>罗桥巷6</t>
  </si>
  <si>
    <t>31号---67号</t>
  </si>
  <si>
    <t>罗桥巷7</t>
  </si>
  <si>
    <t>35号---73号</t>
  </si>
  <si>
    <t>罗桥巷8</t>
  </si>
  <si>
    <t>71号---75号</t>
  </si>
  <si>
    <t>罗桥巷9</t>
  </si>
  <si>
    <t>139号---141号</t>
  </si>
  <si>
    <t>罗桥巷10</t>
  </si>
  <si>
    <t>120号---断头路</t>
  </si>
  <si>
    <t>罗桥巷11</t>
  </si>
  <si>
    <t>119号---断头路</t>
  </si>
  <si>
    <t>水果批发市场边路       （罗龙东路146号）</t>
  </si>
  <si>
    <t>罗龙东路---化建公司</t>
  </si>
  <si>
    <t>化建公司---水果批发市场</t>
  </si>
  <si>
    <t>罗桥路支巷</t>
  </si>
  <si>
    <t>龙岩大道---罗桥路89号门口</t>
  </si>
  <si>
    <t>罗桥路89号门口---罗桥路85号门口</t>
  </si>
  <si>
    <t>罗龙东路支巷</t>
  </si>
  <si>
    <t>罗龙东路119号门口--- 铁路桥围墙</t>
  </si>
  <si>
    <t>西城中心幼儿园侧巷</t>
  </si>
  <si>
    <t>大洋涵洞口---龙岩大道</t>
  </si>
  <si>
    <t>西城中心幼儿园支巷1</t>
  </si>
  <si>
    <t>西城中心幼儿园支巷2</t>
  </si>
  <si>
    <t>西平</t>
  </si>
  <si>
    <t>登高安置小区区间通道</t>
  </si>
  <si>
    <t>前大门---后大门</t>
  </si>
  <si>
    <t>公坪路（名都汇）</t>
  </si>
  <si>
    <t>旺角1号---名都汇墙角</t>
  </si>
  <si>
    <t>公民路</t>
  </si>
  <si>
    <t>名都汇公民路30-26--公坪路109-1</t>
  </si>
  <si>
    <t>西安</t>
  </si>
  <si>
    <t>西安中路14号巷</t>
  </si>
  <si>
    <t>7天连锁酒店后大门---侨民路交界</t>
  </si>
  <si>
    <t>吉安旅馆巷</t>
  </si>
  <si>
    <t>西安小学边巷口---侨民路21-2号</t>
  </si>
  <si>
    <t>老西所支巷</t>
  </si>
  <si>
    <t>惠生会计---老西所大门</t>
  </si>
  <si>
    <t>公路局路</t>
  </si>
  <si>
    <t>移动背后---市公路局大楼下</t>
  </si>
  <si>
    <t>罗桥路巷道一</t>
  </si>
  <si>
    <t>龙兴商业城十字路口红绿灯处---食品厂宿舍门口</t>
  </si>
  <si>
    <t>罗桥路巷道二</t>
  </si>
  <si>
    <t>深呼吸网吧---侨民路交界处</t>
  </si>
  <si>
    <t>罗桥路巷道三</t>
  </si>
  <si>
    <t>西安老年活动室---交通局宿舍门口</t>
  </si>
  <si>
    <t>罗桥路巷道四</t>
  </si>
  <si>
    <t>罗桥新村路口---西安23组临时搭盖</t>
  </si>
  <si>
    <t>罗桥路巷道五</t>
  </si>
  <si>
    <t>罗桥快餐旁边巷道路口---罗桥路4号</t>
  </si>
  <si>
    <t>罗桥中路巷道</t>
  </si>
  <si>
    <t>市农行---西安居委会侧门</t>
  </si>
  <si>
    <t>章厝巷巷道一</t>
  </si>
  <si>
    <t>章厝巷1号---章厝巷41号</t>
  </si>
  <si>
    <t>章厝巷巷道二</t>
  </si>
  <si>
    <t>食品厂宿舍门口---罗桥中路交界处</t>
  </si>
  <si>
    <t>章厝巷巷道三</t>
  </si>
  <si>
    <t>章厝巷42号---侨民路交界处</t>
  </si>
  <si>
    <t>章厝巷巷道四</t>
  </si>
  <si>
    <t>天虹广告旁边巷道路口---章厝巷小庙</t>
  </si>
  <si>
    <t>罗桥新村巷道</t>
  </si>
  <si>
    <t>罗桥新村1号---二搬宿舍</t>
  </si>
  <si>
    <t>罗龙路130号（机电公司宿舍）支巷道路</t>
  </si>
  <si>
    <t>机电公司宿舍路口---水果批发市场后门</t>
  </si>
  <si>
    <t>水果批发市场支巷道</t>
  </si>
  <si>
    <t>水果批发市场门口---水果批发市场后门</t>
  </si>
  <si>
    <t>山水大酒店旁巷道</t>
  </si>
  <si>
    <t>山水大酒店---富贵花园</t>
  </si>
  <si>
    <t>罗龙路193号（经作公寓宿舍）支巷</t>
  </si>
  <si>
    <t>经作公司宿舍路口---老蒋旧货（原）</t>
  </si>
  <si>
    <t>罗龙路233号（区公路分局）支巷</t>
  </si>
  <si>
    <t>区公路分局路口---区公路分局宿舍</t>
  </si>
  <si>
    <t>罗龙路269号（公路工程处宿舍）支巷</t>
  </si>
  <si>
    <t>罗桥加油站---公路工程处宿舍</t>
  </si>
  <si>
    <t>西兴社区楼下</t>
  </si>
  <si>
    <t>罗桥中巷8-28号--罗桥中巷8-5</t>
  </si>
  <si>
    <t>杜家巷</t>
  </si>
  <si>
    <t>西山路口---康乐小区后门口</t>
  </si>
  <si>
    <t>华都宾馆---康乐小区后门口</t>
  </si>
  <si>
    <t>公坪南巷</t>
  </si>
  <si>
    <t>华都宾馆---建隆开发公司</t>
  </si>
  <si>
    <t>公坪路南段</t>
  </si>
  <si>
    <t>东亚中行---公坪路杨厝</t>
  </si>
  <si>
    <t>公坪路支巷1</t>
  </si>
  <si>
    <t>东亚后精诚家电---柏林猪脚粉</t>
  </si>
  <si>
    <t>公坪路支巷2</t>
  </si>
  <si>
    <t>东亚阿水鱼馆---龙宝茶叶店</t>
  </si>
  <si>
    <t>公坪路支巷3</t>
  </si>
  <si>
    <t>枫树新村---公坪路吴厝</t>
  </si>
  <si>
    <t>公坪路支巷4</t>
  </si>
  <si>
    <t>詹厝---老社区用房</t>
  </si>
  <si>
    <t>公坪路支巷5</t>
  </si>
  <si>
    <t>康乐红砖楼---公坪路41号杨厝</t>
  </si>
  <si>
    <t>公民路章厝---龙岩大道出口</t>
  </si>
  <si>
    <t>公民路支巷1</t>
  </si>
  <si>
    <t>盛世家园后门口---汽车站出口</t>
  </si>
  <si>
    <t>公民路支巷2</t>
  </si>
  <si>
    <t>亿嘉碧咸清汤粉---盛世小薇婚纱</t>
  </si>
  <si>
    <t>公民路支巷3</t>
  </si>
  <si>
    <t>盛世售楼部---林厝</t>
  </si>
  <si>
    <t>公坪路北段</t>
  </si>
  <si>
    <t>公民路邓厝---公民路33号</t>
  </si>
  <si>
    <t>公民路支巷4</t>
  </si>
  <si>
    <t>香樟名都---亿嘉丽都</t>
  </si>
  <si>
    <t>登高西路附街1</t>
  </si>
  <si>
    <t>登高西路口安置小区---登高西路</t>
  </si>
  <si>
    <t>登高西路附街2</t>
  </si>
  <si>
    <t>丰华商城---金茂领秀</t>
  </si>
  <si>
    <t>登高西路附街3</t>
  </si>
  <si>
    <t>富山国际---丰华商城</t>
  </si>
  <si>
    <t>登高西路附街4</t>
  </si>
  <si>
    <t>香樟名都---赖厝</t>
  </si>
  <si>
    <t>登高西路附街5</t>
  </si>
  <si>
    <t>香樟名都---亿嘉丽都老房子浴</t>
  </si>
  <si>
    <t>登高西路附街6</t>
  </si>
  <si>
    <t>亿嘉丽都---名都小区</t>
  </si>
  <si>
    <t>原西安中路下段</t>
  </si>
  <si>
    <t>西安小学东黄添富厝---西城派出所西章根荣厝</t>
  </si>
  <si>
    <t>西安小学东冯容发厝---西安小学老大门店黄荣美厝</t>
  </si>
  <si>
    <t>陈金仁厝---刘荣富厝</t>
  </si>
  <si>
    <t>西安中路</t>
  </si>
  <si>
    <t>黄金德与黄良杰厝巷---西安新村南大门</t>
  </si>
  <si>
    <t>人民路龙翔洗车场---西安社区西大门黄占明厝路口</t>
  </si>
  <si>
    <t>邱禄金众厝大门---幼儿园与新村之间侨民路丁字口</t>
  </si>
  <si>
    <t>七中围墙北邱伟勇厝---七中后大门</t>
  </si>
  <si>
    <t>葛民路</t>
  </si>
  <si>
    <t>西安新村西凯景花园---七中西人民路交汇口</t>
  </si>
  <si>
    <t>凯景花园西---林贤荣厝</t>
  </si>
  <si>
    <t>侨民路</t>
  </si>
  <si>
    <t>人民路一期安置新村大门---西安小学西人民路路口</t>
  </si>
  <si>
    <t>移动公司食堂---与大洋西湖路交界</t>
  </si>
  <si>
    <t>侨民路支巷</t>
  </si>
  <si>
    <t>邓荣英厝---西安商业城后门</t>
  </si>
  <si>
    <t>陈金兴厝---沿小学围墙西巷</t>
  </si>
  <si>
    <t>章庆泉厝---章仁彪厝</t>
  </si>
  <si>
    <t>章亿仟厝---章洪军厝</t>
  </si>
  <si>
    <t>人民路二期安置新村---人民路邱禄金新厝西路口</t>
  </si>
  <si>
    <t>侨民路支路</t>
  </si>
  <si>
    <t>人民路路口---西城中心幼儿园</t>
  </si>
  <si>
    <t>西安北路</t>
  </si>
  <si>
    <t>北路店---西所大门</t>
  </si>
  <si>
    <t>罗桥中巷</t>
  </si>
  <si>
    <t>西兴居委会老办公室---金都酒店</t>
  </si>
  <si>
    <t>郭应海厝---环商业城至西所后侧谢木火厝</t>
  </si>
  <si>
    <t>章国华厝---陈雪巧厝</t>
  </si>
  <si>
    <t>西安北路诚信楼西---章海泉厝</t>
  </si>
  <si>
    <t>7天连锁酒店---侨民路居委会后门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</si>
</sst>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 "/>
    <numFmt numFmtId="179" formatCode="0.00_);[Red]\(0.00\)"/>
  </numFmts>
  <fonts count="9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22"/>
      <name val="方正小标宋简体"/>
      <charset val="134"/>
    </font>
    <font>
      <b/>
      <sz val="12"/>
      <name val="宋体"/>
      <charset val="134"/>
      <scheme val="minor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4"/>
      <color rgb="FFFF0000"/>
      <name val="宋体"/>
      <charset val="134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rgb="FF000000"/>
      <name val="Times New Roman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4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b/>
      <sz val="18"/>
      <color theme="1"/>
      <name val="宋体"/>
      <charset val="134"/>
      <scheme val="minor"/>
    </font>
    <font>
      <sz val="16"/>
      <name val="Times New Roman"/>
      <charset val="134"/>
    </font>
    <font>
      <b/>
      <sz val="11"/>
      <name val="宋体"/>
      <charset val="134"/>
      <scheme val="major"/>
    </font>
    <font>
      <sz val="11"/>
      <name val="宋体"/>
      <charset val="134"/>
      <scheme val="major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等线"/>
      <charset val="134"/>
    </font>
    <font>
      <sz val="11"/>
      <name val="仿宋_GB2312"/>
      <charset val="134"/>
    </font>
    <font>
      <sz val="12"/>
      <name val="仿宋_GB2312"/>
      <charset val="134"/>
    </font>
    <font>
      <b/>
      <sz val="10"/>
      <name val="仿宋_GB2312"/>
      <charset val="134"/>
    </font>
    <font>
      <b/>
      <sz val="10"/>
      <name val="宋体"/>
      <charset val="134"/>
      <scheme val="minor"/>
    </font>
    <font>
      <b/>
      <sz val="11"/>
      <name val="等线"/>
      <charset val="134"/>
    </font>
    <font>
      <sz val="10"/>
      <name val="仿宋_GB2312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theme="1"/>
      <name val="宋体"/>
      <charset val="134"/>
    </font>
    <font>
      <u/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rgb="FF000000"/>
      </diagonal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0" fillId="3" borderId="41" applyNumberFormat="0" applyFon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3" fillId="0" borderId="42" applyNumberFormat="0" applyFill="0" applyAlignment="0" applyProtection="0">
      <alignment vertical="center"/>
    </xf>
    <xf numFmtId="0" fontId="74" fillId="0" borderId="42" applyNumberFormat="0" applyFill="0" applyAlignment="0" applyProtection="0">
      <alignment vertical="center"/>
    </xf>
    <xf numFmtId="0" fontId="75" fillId="0" borderId="43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4" borderId="44" applyNumberFormat="0" applyAlignment="0" applyProtection="0">
      <alignment vertical="center"/>
    </xf>
    <xf numFmtId="0" fontId="77" fillId="5" borderId="45" applyNumberFormat="0" applyAlignment="0" applyProtection="0">
      <alignment vertical="center"/>
    </xf>
    <xf numFmtId="0" fontId="78" fillId="5" borderId="44" applyNumberFormat="0" applyAlignment="0" applyProtection="0">
      <alignment vertical="center"/>
    </xf>
    <xf numFmtId="0" fontId="79" fillId="6" borderId="46" applyNumberFormat="0" applyAlignment="0" applyProtection="0">
      <alignment vertical="center"/>
    </xf>
    <xf numFmtId="0" fontId="80" fillId="0" borderId="47" applyNumberFormat="0" applyFill="0" applyAlignment="0" applyProtection="0">
      <alignment vertical="center"/>
    </xf>
    <xf numFmtId="0" fontId="81" fillId="0" borderId="48" applyNumberFormat="0" applyFill="0" applyAlignment="0" applyProtection="0">
      <alignment vertical="center"/>
    </xf>
    <xf numFmtId="0" fontId="82" fillId="7" borderId="0" applyNumberFormat="0" applyBorder="0" applyAlignment="0" applyProtection="0">
      <alignment vertical="center"/>
    </xf>
    <xf numFmtId="0" fontId="83" fillId="8" borderId="0" applyNumberFormat="0" applyBorder="0" applyAlignment="0" applyProtection="0">
      <alignment vertical="center"/>
    </xf>
    <xf numFmtId="0" fontId="84" fillId="9" borderId="0" applyNumberFormat="0" applyBorder="0" applyAlignment="0" applyProtection="0">
      <alignment vertical="center"/>
    </xf>
    <xf numFmtId="0" fontId="85" fillId="10" borderId="0" applyNumberFormat="0" applyBorder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86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4" borderId="0" applyNumberFormat="0" applyBorder="0" applyAlignment="0" applyProtection="0">
      <alignment vertical="center"/>
    </xf>
    <xf numFmtId="0" fontId="86" fillId="15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5" fillId="17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6" fillId="19" borderId="0" applyNumberFormat="0" applyBorder="0" applyAlignment="0" applyProtection="0">
      <alignment vertical="center"/>
    </xf>
    <xf numFmtId="0" fontId="86" fillId="20" borderId="0" applyNumberFormat="0" applyBorder="0" applyAlignment="0" applyProtection="0">
      <alignment vertical="center"/>
    </xf>
    <xf numFmtId="0" fontId="85" fillId="21" borderId="0" applyNumberFormat="0" applyBorder="0" applyAlignment="0" applyProtection="0">
      <alignment vertical="center"/>
    </xf>
    <xf numFmtId="0" fontId="85" fillId="22" borderId="0" applyNumberFormat="0" applyBorder="0" applyAlignment="0" applyProtection="0">
      <alignment vertical="center"/>
    </xf>
    <xf numFmtId="0" fontId="86" fillId="23" borderId="0" applyNumberFormat="0" applyBorder="0" applyAlignment="0" applyProtection="0">
      <alignment vertical="center"/>
    </xf>
    <xf numFmtId="0" fontId="86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86" fillId="27" borderId="0" applyNumberFormat="0" applyBorder="0" applyAlignment="0" applyProtection="0">
      <alignment vertical="center"/>
    </xf>
    <xf numFmtId="0" fontId="86" fillId="28" borderId="0" applyNumberFormat="0" applyBorder="0" applyAlignment="0" applyProtection="0">
      <alignment vertical="center"/>
    </xf>
    <xf numFmtId="0" fontId="85" fillId="29" borderId="0" applyNumberFormat="0" applyBorder="0" applyAlignment="0" applyProtection="0">
      <alignment vertical="center"/>
    </xf>
    <xf numFmtId="0" fontId="85" fillId="30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5" fillId="33" borderId="0" applyNumberFormat="0" applyBorder="0" applyAlignment="0" applyProtection="0">
      <alignment vertical="center"/>
    </xf>
    <xf numFmtId="0" fontId="87" fillId="34" borderId="0" applyNumberFormat="0" applyBorder="0" applyAlignment="0" applyProtection="0">
      <alignment vertical="center"/>
    </xf>
    <xf numFmtId="0" fontId="22" fillId="0" borderId="0" applyBorder="0"/>
    <xf numFmtId="0" fontId="22" fillId="0" borderId="0" applyBorder="0">
      <alignment vertical="center"/>
    </xf>
    <xf numFmtId="0" fontId="0" fillId="0" borderId="0">
      <alignment vertical="center"/>
    </xf>
    <xf numFmtId="0" fontId="22" fillId="0" borderId="0" applyBorder="0">
      <alignment vertical="center"/>
    </xf>
    <xf numFmtId="0" fontId="0" fillId="0" borderId="0"/>
    <xf numFmtId="0" fontId="22" fillId="0" borderId="0" applyBorder="0"/>
    <xf numFmtId="0" fontId="88" fillId="35" borderId="0" applyNumberFormat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</cellStyleXfs>
  <cellXfs count="395"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0" fontId="18" fillId="2" borderId="2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49" fontId="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0" fillId="0" borderId="0" xfId="0" applyFont="1" applyFill="1" applyAlignment="1"/>
    <xf numFmtId="0" fontId="1" fillId="0" borderId="0" xfId="0" applyFont="1" applyFill="1" applyAlignment="1"/>
    <xf numFmtId="0" fontId="1" fillId="2" borderId="0" xfId="0" applyFont="1" applyFill="1" applyAlignment="1"/>
    <xf numFmtId="0" fontId="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0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 shrinkToFi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7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 shrinkToFit="1"/>
    </xf>
    <xf numFmtId="0" fontId="29" fillId="2" borderId="2" xfId="0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2" fillId="0" borderId="2" xfId="0" applyFont="1" applyFill="1" applyBorder="1" applyAlignment="1">
      <alignment horizontal="center" vertical="center" wrapText="1"/>
    </xf>
    <xf numFmtId="0" fontId="24" fillId="0" borderId="2" xfId="54" applyFont="1" applyBorder="1" applyAlignment="1">
      <alignment horizontal="center" vertical="center"/>
    </xf>
    <xf numFmtId="0" fontId="24" fillId="2" borderId="2" xfId="54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0" fillId="2" borderId="2" xfId="54" applyFont="1" applyFill="1" applyBorder="1" applyAlignment="1">
      <alignment horizontal="center" vertical="center"/>
    </xf>
    <xf numFmtId="0" fontId="0" fillId="2" borderId="2" xfId="54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0" fillId="2" borderId="2" xfId="54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0" fontId="0" fillId="0" borderId="2" xfId="54" applyFont="1" applyBorder="1" applyAlignment="1">
      <alignment horizontal="center" vertical="center"/>
    </xf>
    <xf numFmtId="0" fontId="0" fillId="0" borderId="2" xfId="54" applyFont="1" applyBorder="1" applyAlignment="1">
      <alignment horizontal="center" vertical="center" wrapText="1"/>
    </xf>
    <xf numFmtId="0" fontId="0" fillId="0" borderId="2" xfId="54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7" fillId="2" borderId="2" xfId="52" applyFont="1" applyFill="1" applyBorder="1" applyAlignment="1">
      <alignment horizontal="center" vertical="center" wrapText="1"/>
    </xf>
    <xf numFmtId="0" fontId="33" fillId="2" borderId="2" xfId="52" applyFont="1" applyFill="1" applyBorder="1" applyAlignment="1">
      <alignment horizontal="center" vertical="center" wrapText="1"/>
    </xf>
    <xf numFmtId="0" fontId="15" fillId="2" borderId="2" xfId="52" applyFont="1" applyFill="1" applyBorder="1" applyAlignment="1">
      <alignment horizontal="center" vertical="center" wrapText="1"/>
    </xf>
    <xf numFmtId="0" fontId="30" fillId="2" borderId="2" xfId="52" applyFont="1" applyFill="1" applyBorder="1" applyAlignment="1">
      <alignment horizontal="center" vertical="center" wrapText="1"/>
    </xf>
    <xf numFmtId="0" fontId="22" fillId="0" borderId="2" xfId="52" applyFont="1" applyFill="1" applyBorder="1" applyAlignment="1">
      <alignment horizontal="center" vertical="center" wrapText="1"/>
    </xf>
    <xf numFmtId="0" fontId="30" fillId="0" borderId="2" xfId="52" applyFont="1" applyFill="1" applyBorder="1" applyAlignment="1">
      <alignment horizontal="center" vertical="center" wrapText="1"/>
    </xf>
    <xf numFmtId="0" fontId="22" fillId="2" borderId="2" xfId="52" applyFont="1" applyFill="1" applyBorder="1" applyAlignment="1">
      <alignment horizontal="center" vertical="center" wrapText="1"/>
    </xf>
    <xf numFmtId="0" fontId="34" fillId="2" borderId="2" xfId="52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/>
    <xf numFmtId="0" fontId="0" fillId="0" borderId="2" xfId="54" applyFont="1" applyFill="1" applyBorder="1" applyAlignment="1">
      <alignment horizontal="center" vertical="center"/>
    </xf>
    <xf numFmtId="0" fontId="0" fillId="0" borderId="2" xfId="54" applyFont="1" applyFill="1" applyBorder="1" applyAlignment="1">
      <alignment horizontal="center" vertical="center" wrapText="1"/>
    </xf>
    <xf numFmtId="0" fontId="5" fillId="2" borderId="2" xfId="54" applyFont="1" applyFill="1" applyBorder="1" applyAlignment="1">
      <alignment horizontal="center" vertical="center" wrapText="1"/>
    </xf>
    <xf numFmtId="0" fontId="10" fillId="2" borderId="2" xfId="54" applyFont="1" applyFill="1" applyBorder="1" applyAlignment="1">
      <alignment horizontal="center" vertical="center"/>
    </xf>
    <xf numFmtId="0" fontId="25" fillId="2" borderId="2" xfId="54" applyFont="1" applyFill="1" applyBorder="1" applyAlignment="1">
      <alignment horizontal="center" vertical="center"/>
    </xf>
    <xf numFmtId="0" fontId="25" fillId="2" borderId="2" xfId="54" applyFont="1" applyFill="1" applyBorder="1" applyAlignment="1">
      <alignment horizontal="center" vertical="center" wrapText="1"/>
    </xf>
    <xf numFmtId="0" fontId="25" fillId="2" borderId="2" xfId="52" applyFont="1" applyFill="1" applyBorder="1" applyAlignment="1">
      <alignment horizontal="center" vertical="center" wrapText="1"/>
    </xf>
    <xf numFmtId="0" fontId="30" fillId="0" borderId="2" xfId="52" applyFont="1" applyBorder="1" applyAlignment="1">
      <alignment horizontal="center" vertical="center" wrapText="1"/>
    </xf>
    <xf numFmtId="0" fontId="25" fillId="0" borderId="2" xfId="52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176" fontId="39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vertical="center"/>
    </xf>
    <xf numFmtId="0" fontId="38" fillId="0" borderId="10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5" fillId="0" borderId="2" xfId="0" applyNumberFormat="1" applyFont="1" applyFill="1" applyBorder="1" applyAlignment="1">
      <alignment horizontal="center" vertical="center" wrapText="1"/>
    </xf>
    <xf numFmtId="176" fontId="35" fillId="0" borderId="2" xfId="0" applyNumberFormat="1" applyFont="1" applyFill="1" applyBorder="1" applyAlignment="1">
      <alignment horizontal="center" vertical="center" wrapText="1"/>
    </xf>
    <xf numFmtId="0" fontId="22" fillId="0" borderId="3" xfId="0" applyNumberFormat="1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13" xfId="0" applyNumberFormat="1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22" fillId="0" borderId="13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vertical="center"/>
    </xf>
    <xf numFmtId="0" fontId="35" fillId="0" borderId="2" xfId="0" applyFont="1" applyFill="1" applyBorder="1" applyAlignment="1">
      <alignment horizontal="center" vertical="center"/>
    </xf>
    <xf numFmtId="0" fontId="22" fillId="0" borderId="14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vertical="center"/>
    </xf>
    <xf numFmtId="0" fontId="38" fillId="0" borderId="8" xfId="0" applyFont="1" applyFill="1" applyBorder="1" applyAlignment="1">
      <alignment horizontal="center" vertical="center"/>
    </xf>
    <xf numFmtId="0" fontId="38" fillId="0" borderId="8" xfId="0" applyNumberFormat="1" applyFont="1" applyFill="1" applyBorder="1" applyAlignment="1">
      <alignment horizontal="center" vertical="center"/>
    </xf>
    <xf numFmtId="0" fontId="40" fillId="0" borderId="11" xfId="0" applyFont="1" applyFill="1" applyBorder="1" applyAlignment="1">
      <alignment horizontal="center" vertical="center" wrapText="1"/>
    </xf>
    <xf numFmtId="0" fontId="21" fillId="0" borderId="16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vertical="center" wrapText="1"/>
    </xf>
    <xf numFmtId="0" fontId="38" fillId="0" borderId="8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5" fillId="0" borderId="19" xfId="0" applyFont="1" applyFill="1" applyBorder="1" applyAlignment="1">
      <alignment horizontal="center" vertical="center" wrapText="1"/>
    </xf>
    <xf numFmtId="0" fontId="45" fillId="0" borderId="20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center" vertical="center" wrapText="1"/>
    </xf>
    <xf numFmtId="0" fontId="46" fillId="0" borderId="22" xfId="0" applyFont="1" applyFill="1" applyBorder="1" applyAlignment="1">
      <alignment horizontal="center" vertical="center" wrapText="1"/>
    </xf>
    <xf numFmtId="0" fontId="42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6" fillId="0" borderId="23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0" fillId="0" borderId="20" xfId="0" applyFont="1" applyFill="1" applyBorder="1">
      <alignment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2" fillId="0" borderId="24" xfId="0" applyFont="1" applyFill="1" applyBorder="1" applyAlignment="1">
      <alignment horizontal="center" vertical="center" wrapText="1"/>
    </xf>
    <xf numFmtId="0" fontId="0" fillId="0" borderId="21" xfId="0" applyFont="1" applyFill="1" applyBorder="1">
      <alignment vertical="center"/>
    </xf>
    <xf numFmtId="0" fontId="46" fillId="0" borderId="24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5" fillId="0" borderId="0" xfId="0" applyFont="1" applyFill="1">
      <alignment vertical="center"/>
    </xf>
    <xf numFmtId="0" fontId="47" fillId="0" borderId="0" xfId="0" applyFont="1" applyFill="1" applyAlignment="1">
      <alignment horizontal="center" vertical="center"/>
    </xf>
    <xf numFmtId="177" fontId="48" fillId="0" borderId="2" xfId="0" applyNumberFormat="1" applyFont="1" applyFill="1" applyBorder="1" applyAlignment="1">
      <alignment horizontal="center" vertical="center" wrapText="1"/>
    </xf>
    <xf numFmtId="177" fontId="49" fillId="0" borderId="2" xfId="0" applyNumberFormat="1" applyFont="1" applyFill="1" applyBorder="1" applyAlignment="1">
      <alignment horizontal="center" vertical="center" wrapText="1"/>
    </xf>
    <xf numFmtId="0" fontId="17" fillId="0" borderId="2" xfId="53" applyFont="1" applyFill="1" applyBorder="1" applyAlignment="1">
      <alignment horizontal="center" vertical="center" wrapText="1"/>
    </xf>
    <xf numFmtId="178" fontId="49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51" applyFont="1" applyFill="1" applyBorder="1" applyAlignment="1">
      <alignment horizontal="center" vertical="center" wrapText="1"/>
    </xf>
    <xf numFmtId="0" fontId="17" fillId="0" borderId="2" xfId="49" applyFont="1" applyFill="1" applyBorder="1" applyAlignment="1">
      <alignment horizontal="center" vertical="center" wrapText="1"/>
    </xf>
    <xf numFmtId="0" fontId="17" fillId="0" borderId="2" xfId="57" applyFont="1" applyFill="1" applyBorder="1" applyAlignment="1">
      <alignment horizontal="center" vertical="center" wrapText="1"/>
    </xf>
    <xf numFmtId="0" fontId="17" fillId="0" borderId="2" xfId="56" applyFont="1" applyFill="1" applyBorder="1" applyAlignment="1">
      <alignment horizontal="center" vertical="center" wrapText="1"/>
    </xf>
    <xf numFmtId="177" fontId="17" fillId="0" borderId="2" xfId="0" applyNumberFormat="1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/>
    </xf>
    <xf numFmtId="0" fontId="50" fillId="0" borderId="2" xfId="0" applyFont="1" applyFill="1" applyBorder="1" applyAlignment="1">
      <alignment vertical="center"/>
    </xf>
    <xf numFmtId="176" fontId="50" fillId="0" borderId="2" xfId="0" applyNumberFormat="1" applyFont="1" applyFill="1" applyBorder="1" applyAlignment="1">
      <alignment horizontal="center" vertical="center"/>
    </xf>
    <xf numFmtId="0" fontId="50" fillId="0" borderId="2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35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9" fontId="52" fillId="0" borderId="0" xfId="0" applyNumberFormat="1" applyFont="1" applyFill="1" applyBorder="1" applyAlignment="1">
      <alignment horizontal="center" vertical="center" wrapText="1"/>
    </xf>
    <xf numFmtId="179" fontId="53" fillId="0" borderId="0" xfId="0" applyNumberFormat="1" applyFont="1" applyFill="1" applyBorder="1" applyAlignment="1">
      <alignment horizontal="center" vertical="center" wrapText="1"/>
    </xf>
    <xf numFmtId="179" fontId="53" fillId="0" borderId="0" xfId="0" applyNumberFormat="1" applyFont="1" applyFill="1" applyBorder="1" applyAlignment="1">
      <alignment horizontal="left" vertical="center" wrapText="1"/>
    </xf>
    <xf numFmtId="179" fontId="17" fillId="0" borderId="2" xfId="0" applyNumberFormat="1" applyFont="1" applyFill="1" applyBorder="1" applyAlignment="1">
      <alignment horizontal="center" vertical="center" wrapText="1"/>
    </xf>
    <xf numFmtId="179" fontId="17" fillId="0" borderId="2" xfId="0" applyNumberFormat="1" applyFont="1" applyFill="1" applyBorder="1" applyAlignment="1">
      <alignment horizontal="left" vertical="center" wrapText="1"/>
    </xf>
    <xf numFmtId="0" fontId="49" fillId="0" borderId="2" xfId="0" applyFont="1" applyFill="1" applyBorder="1" applyAlignment="1">
      <alignment horizontal="center" vertical="center" wrapText="1"/>
    </xf>
    <xf numFmtId="179" fontId="49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center" vertical="center"/>
    </xf>
    <xf numFmtId="0" fontId="17" fillId="2" borderId="2" xfId="50" applyFont="1" applyFill="1" applyBorder="1" applyAlignment="1">
      <alignment horizontal="center" vertical="center" wrapText="1"/>
    </xf>
    <xf numFmtId="0" fontId="17" fillId="2" borderId="2" xfId="53" applyFont="1" applyFill="1" applyBorder="1" applyAlignment="1">
      <alignment horizontal="center" vertical="center" wrapText="1"/>
    </xf>
    <xf numFmtId="0" fontId="17" fillId="2" borderId="2" xfId="49" applyFont="1" applyFill="1" applyBorder="1" applyAlignment="1">
      <alignment horizontal="center" vertical="center" wrapText="1"/>
    </xf>
    <xf numFmtId="0" fontId="17" fillId="2" borderId="2" xfId="57" applyFont="1" applyFill="1" applyBorder="1" applyAlignment="1">
      <alignment horizontal="center" vertical="center" wrapText="1"/>
    </xf>
    <xf numFmtId="0" fontId="17" fillId="2" borderId="2" xfId="56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177" fontId="17" fillId="0" borderId="2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/>
    </xf>
    <xf numFmtId="0" fontId="49" fillId="0" borderId="0" xfId="0" applyFont="1" applyFill="1" applyAlignment="1">
      <alignment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17" fillId="0" borderId="2" xfId="55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78" fontId="0" fillId="0" borderId="2" xfId="0" applyNumberFormat="1" applyFill="1" applyBorder="1" applyAlignment="1">
      <alignment horizontal="center" vertical="center"/>
    </xf>
    <xf numFmtId="0" fontId="40" fillId="0" borderId="2" xfId="57" applyFont="1" applyFill="1" applyBorder="1" applyAlignment="1">
      <alignment horizontal="center" vertical="center" wrapText="1"/>
    </xf>
    <xf numFmtId="0" fontId="40" fillId="0" borderId="2" xfId="53" applyFont="1" applyFill="1" applyBorder="1" applyAlignment="1">
      <alignment horizontal="center" vertical="center" wrapText="1"/>
    </xf>
    <xf numFmtId="0" fontId="40" fillId="0" borderId="2" xfId="56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47" fillId="0" borderId="0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177" fontId="55" fillId="0" borderId="0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vertical="center"/>
    </xf>
    <xf numFmtId="178" fontId="56" fillId="0" borderId="2" xfId="0" applyNumberFormat="1" applyFont="1" applyFill="1" applyBorder="1" applyAlignment="1">
      <alignment horizontal="center" vertical="center" wrapText="1"/>
    </xf>
    <xf numFmtId="177" fontId="50" fillId="0" borderId="2" xfId="0" applyNumberFormat="1" applyFont="1" applyFill="1" applyBorder="1" applyAlignment="1">
      <alignment horizontal="center" vertical="center" wrapText="1"/>
    </xf>
    <xf numFmtId="178" fontId="50" fillId="0" borderId="2" xfId="0" applyNumberFormat="1" applyFont="1" applyFill="1" applyBorder="1" applyAlignment="1">
      <alignment horizontal="center" vertical="center" wrapText="1"/>
    </xf>
    <xf numFmtId="179" fontId="50" fillId="0" borderId="2" xfId="0" applyNumberFormat="1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horizontal="center" vertical="center"/>
    </xf>
    <xf numFmtId="0" fontId="57" fillId="0" borderId="2" xfId="0" applyFont="1" applyFill="1" applyBorder="1" applyAlignment="1">
      <alignment horizontal="center" vertical="center" wrapText="1"/>
    </xf>
    <xf numFmtId="178" fontId="57" fillId="0" borderId="2" xfId="0" applyNumberFormat="1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/>
    </xf>
    <xf numFmtId="177" fontId="49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77" fontId="49" fillId="0" borderId="0" xfId="0" applyNumberFormat="1" applyFont="1" applyFill="1" applyAlignment="1">
      <alignment vertical="center"/>
    </xf>
    <xf numFmtId="0" fontId="25" fillId="0" borderId="0" xfId="0" applyFont="1">
      <alignment vertical="center"/>
    </xf>
    <xf numFmtId="178" fontId="25" fillId="0" borderId="0" xfId="0" applyNumberFormat="1" applyFont="1">
      <alignment vertical="center"/>
    </xf>
    <xf numFmtId="178" fontId="55" fillId="0" borderId="0" xfId="0" applyNumberFormat="1" applyFont="1" applyFill="1" applyBorder="1" applyAlignment="1">
      <alignment horizontal="center" vertical="center" wrapText="1"/>
    </xf>
    <xf numFmtId="178" fontId="48" fillId="0" borderId="2" xfId="0" applyNumberFormat="1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 wrapText="1"/>
    </xf>
    <xf numFmtId="178" fontId="49" fillId="0" borderId="14" xfId="0" applyNumberFormat="1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178" fontId="17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/>
    </xf>
    <xf numFmtId="178" fontId="49" fillId="0" borderId="2" xfId="0" applyNumberFormat="1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vertical="center"/>
    </xf>
    <xf numFmtId="178" fontId="49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horizontal="center" vertical="center"/>
    </xf>
    <xf numFmtId="0" fontId="59" fillId="0" borderId="28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/>
    </xf>
    <xf numFmtId="0" fontId="17" fillId="0" borderId="13" xfId="0" applyFont="1" applyFill="1" applyBorder="1" applyAlignment="1">
      <alignment horizontal="left" vertical="center" wrapText="1"/>
    </xf>
    <xf numFmtId="0" fontId="17" fillId="0" borderId="31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/>
    </xf>
    <xf numFmtId="0" fontId="17" fillId="0" borderId="3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17" fillId="0" borderId="36" xfId="0" applyFont="1" applyFill="1" applyBorder="1" applyAlignment="1">
      <alignment horizontal="left" vertical="center" wrapText="1"/>
    </xf>
    <xf numFmtId="0" fontId="17" fillId="0" borderId="3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63" fillId="0" borderId="2" xfId="0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5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6" fillId="0" borderId="13" xfId="0" applyFont="1" applyFill="1" applyBorder="1" applyAlignment="1">
      <alignment horizontal="center" vertical="center"/>
    </xf>
    <xf numFmtId="0" fontId="66" fillId="0" borderId="13" xfId="0" applyFont="1" applyFill="1" applyBorder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67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6" fillId="0" borderId="16" xfId="0" applyFont="1" applyFill="1" applyBorder="1" applyAlignment="1">
      <alignment horizontal="center" vertical="center"/>
    </xf>
    <xf numFmtId="0" fontId="66" fillId="0" borderId="16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6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9" fillId="0" borderId="13" xfId="0" applyFont="1" applyFill="1" applyBorder="1" applyAlignment="1">
      <alignment horizontal="center" vertical="center"/>
    </xf>
    <xf numFmtId="0" fontId="67" fillId="0" borderId="1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center" vertical="center"/>
    </xf>
    <xf numFmtId="0" fontId="66" fillId="0" borderId="33" xfId="0" applyFont="1" applyFill="1" applyBorder="1" applyAlignment="1">
      <alignment horizontal="center" vertical="center" wrapText="1"/>
    </xf>
    <xf numFmtId="0" fontId="66" fillId="0" borderId="35" xfId="0" applyFont="1" applyFill="1" applyBorder="1" applyAlignment="1">
      <alignment horizontal="center" vertical="center" wrapText="1"/>
    </xf>
    <xf numFmtId="0" fontId="66" fillId="0" borderId="40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0" fillId="0" borderId="2" xfId="0" applyFont="1" applyFill="1" applyBorder="1" applyAlignment="1">
      <alignment horizontal="center" vertical="center" wrapText="1"/>
    </xf>
    <xf numFmtId="0" fontId="61" fillId="0" borderId="2" xfId="0" applyFont="1" applyFill="1" applyBorder="1" applyAlignment="1">
      <alignment horizontal="left" vertical="center" wrapText="1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 2" xfId="49"/>
    <cellStyle name="常规 100 3" xfId="50"/>
    <cellStyle name="常规 13" xfId="51"/>
    <cellStyle name="常规 16" xfId="52"/>
    <cellStyle name="常规 2" xfId="53"/>
    <cellStyle name="常规 9" xfId="54"/>
    <cellStyle name="常规_龙岩市环卫处公厕及转运站一览表" xfId="55"/>
    <cellStyle name="好 2" xfId="56"/>
    <cellStyle name="适中 2" xfId="57"/>
  </cellStyles>
  <dxfs count="1">
    <dxf>
      <fill>
        <patternFill patternType="solid">
          <bgColor theme="8" tint="0.599993896298105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3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5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6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7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9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0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1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2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3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4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5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6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7" name="图片 2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8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19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20" name="图片 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21" name="图片 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22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3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4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5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6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7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28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29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0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1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2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3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4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5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6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7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8" name="图片 2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39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40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41" name="图片 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42" name="图片 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43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4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5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6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7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8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49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0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1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2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3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4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5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6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7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8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59" name="图片 2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60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61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62" name="图片 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63" name="图片 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64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65" name="图片 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66" name="图片 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67" name="图片 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68" name="图片 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69" name="图片 9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12700</xdr:colOff>
      <xdr:row>22</xdr:row>
      <xdr:rowOff>238125</xdr:rowOff>
    </xdr:to>
    <xdr:pic>
      <xdr:nvPicPr>
        <xdr:cNvPr id="70" name="图片 1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19400" y="6616065"/>
          <a:ext cx="1270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1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2" name="图片 1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3" name="图片 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4" name="图片 1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5" name="图片 1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6" name="图片 1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7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8" name="图片 1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79" name="图片 2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0" name="图片 2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1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2" name="图片 2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3" name="图片 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4" name="图片 2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233680</xdr:rowOff>
    </xdr:to>
    <xdr:pic>
      <xdr:nvPicPr>
        <xdr:cNvPr id="85" name="图片 2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2819400" y="6616065"/>
          <a:ext cx="9525" cy="2336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353"/>
  <sheetViews>
    <sheetView zoomScale="85" zoomScaleNormal="85" workbookViewId="0">
      <selection activeCell="E202" sqref="E202"/>
    </sheetView>
  </sheetViews>
  <sheetFormatPr defaultColWidth="9" defaultRowHeight="14.25"/>
  <cols>
    <col min="1" max="1" width="7.5" style="354" customWidth="1"/>
    <col min="2" max="2" width="20.625" style="355" customWidth="1"/>
    <col min="3" max="3" width="24.25" style="356" customWidth="1"/>
    <col min="4" max="4" width="12.25" style="356" customWidth="1"/>
    <col min="5" max="5" width="13.25" style="357" customWidth="1"/>
    <col min="6" max="6" width="13.625" style="357" customWidth="1"/>
    <col min="7" max="8" width="13.125" style="357" customWidth="1"/>
    <col min="9" max="9" width="11.875" style="357" customWidth="1"/>
    <col min="10" max="10" width="12.875" style="357" customWidth="1"/>
    <col min="11" max="11" width="8.875" style="358" customWidth="1"/>
    <col min="12" max="12" width="8.875" customWidth="1"/>
  </cols>
  <sheetData>
    <row r="1" ht="54.95" customHeight="1" spans="1:12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</row>
    <row r="2" ht="54" customHeight="1" spans="1:12">
      <c r="A2" s="359" t="s">
        <v>1</v>
      </c>
      <c r="B2" s="359" t="s">
        <v>2</v>
      </c>
      <c r="C2" s="359" t="s">
        <v>3</v>
      </c>
      <c r="D2" s="359" t="s">
        <v>4</v>
      </c>
      <c r="E2" s="360" t="s">
        <v>5</v>
      </c>
      <c r="F2" s="255" t="s">
        <v>6</v>
      </c>
      <c r="G2" s="361" t="s">
        <v>7</v>
      </c>
      <c r="H2" s="361" t="s">
        <v>8</v>
      </c>
      <c r="I2" s="361" t="s">
        <v>9</v>
      </c>
      <c r="J2" s="237" t="s">
        <v>10</v>
      </c>
      <c r="K2" s="362" t="s">
        <v>11</v>
      </c>
      <c r="L2" s="363" t="s">
        <v>12</v>
      </c>
    </row>
    <row r="3" ht="13.5" spans="1:12">
      <c r="A3" s="364">
        <f>MAX($A$2:A2)+1</f>
        <v>1</v>
      </c>
      <c r="B3" s="365" t="s">
        <v>13</v>
      </c>
      <c r="C3" s="366" t="s">
        <v>14</v>
      </c>
      <c r="D3" s="366" t="s">
        <v>15</v>
      </c>
      <c r="E3" s="367">
        <v>17891</v>
      </c>
      <c r="F3" s="367">
        <f t="shared" ref="F3:F66" si="0">E3*_xlfn.IFS(D3="一级",10.9,D3="二级",8.6,D3="三级",4.59)</f>
        <v>82119.69</v>
      </c>
      <c r="G3" s="368">
        <v>1320</v>
      </c>
      <c r="H3" s="368">
        <f t="shared" ref="H3:H66" si="1">G3*_xlfn.IFS(D3="一级",17.1,D3="二级",11.4,D3="三级",5.7)</f>
        <v>7524</v>
      </c>
      <c r="I3" s="368">
        <v>660</v>
      </c>
      <c r="J3" s="369">
        <f t="shared" ref="J3:J66" si="2">I3*_xlfn.IFS(D3="一级",19.63,D3="二级",13.09,D3="三级",6.54)</f>
        <v>4316.4</v>
      </c>
      <c r="K3" s="370">
        <v>42</v>
      </c>
      <c r="L3" s="370">
        <f>K3*1078.03</f>
        <v>45277.26</v>
      </c>
    </row>
    <row r="4" ht="13.5" spans="1:12">
      <c r="A4" s="371"/>
      <c r="B4" s="372"/>
      <c r="C4" s="366" t="s">
        <v>16</v>
      </c>
      <c r="D4" s="366" t="s">
        <v>15</v>
      </c>
      <c r="E4" s="367">
        <v>8360</v>
      </c>
      <c r="F4" s="367">
        <f t="shared" si="0"/>
        <v>38372.4</v>
      </c>
      <c r="G4" s="368">
        <v>0</v>
      </c>
      <c r="H4" s="368">
        <f t="shared" si="1"/>
        <v>0</v>
      </c>
      <c r="I4" s="368">
        <v>0</v>
      </c>
      <c r="J4" s="369">
        <f t="shared" si="2"/>
        <v>0</v>
      </c>
      <c r="K4" s="370"/>
      <c r="L4" s="370"/>
    </row>
    <row r="5" s="102" customFormat="1" ht="13.5" spans="1:12">
      <c r="A5" s="371"/>
      <c r="B5" s="373"/>
      <c r="C5" s="374" t="s">
        <v>17</v>
      </c>
      <c r="D5" s="366" t="s">
        <v>18</v>
      </c>
      <c r="E5" s="367">
        <v>49181.13</v>
      </c>
      <c r="F5" s="367">
        <f t="shared" si="0"/>
        <v>422957.718</v>
      </c>
      <c r="G5" s="368">
        <v>3205</v>
      </c>
      <c r="H5" s="368">
        <f t="shared" si="1"/>
        <v>36537</v>
      </c>
      <c r="I5" s="368">
        <v>1602.5</v>
      </c>
      <c r="J5" s="369">
        <f t="shared" si="2"/>
        <v>20976.725</v>
      </c>
      <c r="K5" s="370"/>
      <c r="L5" s="370"/>
    </row>
    <row r="6" s="102" customFormat="1" ht="13.5" spans="1:12">
      <c r="A6" s="364">
        <f>MAX($A$2:A5)+1</f>
        <v>2</v>
      </c>
      <c r="B6" s="365" t="s">
        <v>19</v>
      </c>
      <c r="C6" s="366" t="s">
        <v>20</v>
      </c>
      <c r="D6" s="366" t="s">
        <v>15</v>
      </c>
      <c r="E6" s="367">
        <v>127127</v>
      </c>
      <c r="F6" s="367">
        <f t="shared" si="0"/>
        <v>583512.93</v>
      </c>
      <c r="G6" s="368">
        <v>23200</v>
      </c>
      <c r="H6" s="368">
        <f t="shared" si="1"/>
        <v>132240</v>
      </c>
      <c r="I6" s="368">
        <v>11600</v>
      </c>
      <c r="J6" s="369">
        <f t="shared" si="2"/>
        <v>75864</v>
      </c>
      <c r="K6" s="375">
        <v>147</v>
      </c>
      <c r="L6" s="375">
        <f>K6*1078.03</f>
        <v>158470.41</v>
      </c>
    </row>
    <row r="7" ht="13.5" spans="1:12">
      <c r="A7" s="371"/>
      <c r="B7" s="372"/>
      <c r="C7" s="366" t="s">
        <v>21</v>
      </c>
      <c r="D7" s="366" t="s">
        <v>15</v>
      </c>
      <c r="E7" s="367">
        <v>11617</v>
      </c>
      <c r="F7" s="367">
        <f t="shared" si="0"/>
        <v>53322.03</v>
      </c>
      <c r="G7" s="368">
        <v>0</v>
      </c>
      <c r="H7" s="368">
        <f t="shared" si="1"/>
        <v>0</v>
      </c>
      <c r="I7" s="368">
        <v>0</v>
      </c>
      <c r="J7" s="369">
        <f t="shared" si="2"/>
        <v>0</v>
      </c>
      <c r="K7" s="376"/>
      <c r="L7" s="376"/>
    </row>
    <row r="8" ht="13.5" spans="1:12">
      <c r="A8" s="371"/>
      <c r="B8" s="372"/>
      <c r="C8" s="366" t="s">
        <v>22</v>
      </c>
      <c r="D8" s="366" t="s">
        <v>15</v>
      </c>
      <c r="E8" s="367">
        <v>17599</v>
      </c>
      <c r="F8" s="367">
        <f t="shared" si="0"/>
        <v>80779.41</v>
      </c>
      <c r="G8" s="368">
        <v>2012</v>
      </c>
      <c r="H8" s="368">
        <f t="shared" si="1"/>
        <v>11468.4</v>
      </c>
      <c r="I8" s="368">
        <v>1006</v>
      </c>
      <c r="J8" s="369">
        <f t="shared" si="2"/>
        <v>6579.24</v>
      </c>
      <c r="K8" s="376"/>
      <c r="L8" s="376"/>
    </row>
    <row r="9" ht="13.5" spans="1:12">
      <c r="A9" s="371"/>
      <c r="B9" s="372"/>
      <c r="C9" s="366" t="s">
        <v>23</v>
      </c>
      <c r="D9" s="366" t="s">
        <v>15</v>
      </c>
      <c r="E9" s="367">
        <v>4424</v>
      </c>
      <c r="F9" s="367">
        <f t="shared" si="0"/>
        <v>20306.16</v>
      </c>
      <c r="G9" s="368">
        <v>0</v>
      </c>
      <c r="H9" s="368">
        <f t="shared" si="1"/>
        <v>0</v>
      </c>
      <c r="I9" s="368">
        <v>0</v>
      </c>
      <c r="J9" s="369">
        <f t="shared" si="2"/>
        <v>0</v>
      </c>
      <c r="K9" s="376"/>
      <c r="L9" s="376"/>
    </row>
    <row r="10" ht="13.5" spans="1:12">
      <c r="A10" s="371"/>
      <c r="B10" s="372"/>
      <c r="C10" s="366" t="s">
        <v>24</v>
      </c>
      <c r="D10" s="366" t="s">
        <v>15</v>
      </c>
      <c r="E10" s="367">
        <v>16595</v>
      </c>
      <c r="F10" s="367">
        <f t="shared" si="0"/>
        <v>76171.05</v>
      </c>
      <c r="G10" s="368">
        <v>1616</v>
      </c>
      <c r="H10" s="368">
        <f t="shared" si="1"/>
        <v>9211.2</v>
      </c>
      <c r="I10" s="368">
        <v>808</v>
      </c>
      <c r="J10" s="369">
        <f t="shared" si="2"/>
        <v>5284.32</v>
      </c>
      <c r="K10" s="376"/>
      <c r="L10" s="376"/>
    </row>
    <row r="11" ht="13.5" spans="1:12">
      <c r="A11" s="371"/>
      <c r="B11" s="372"/>
      <c r="C11" s="366" t="s">
        <v>25</v>
      </c>
      <c r="D11" s="366" t="s">
        <v>15</v>
      </c>
      <c r="E11" s="367">
        <v>2864</v>
      </c>
      <c r="F11" s="367">
        <f t="shared" si="0"/>
        <v>13145.76</v>
      </c>
      <c r="G11" s="368">
        <v>0</v>
      </c>
      <c r="H11" s="368">
        <f t="shared" si="1"/>
        <v>0</v>
      </c>
      <c r="I11" s="368">
        <v>0</v>
      </c>
      <c r="J11" s="369">
        <f t="shared" si="2"/>
        <v>0</v>
      </c>
      <c r="K11" s="376"/>
      <c r="L11" s="376"/>
    </row>
    <row r="12" ht="13.5" spans="1:12">
      <c r="A12" s="371"/>
      <c r="B12" s="372"/>
      <c r="C12" s="366" t="s">
        <v>26</v>
      </c>
      <c r="D12" s="366" t="s">
        <v>15</v>
      </c>
      <c r="E12" s="367">
        <v>32852</v>
      </c>
      <c r="F12" s="367">
        <f t="shared" si="0"/>
        <v>150790.68</v>
      </c>
      <c r="G12" s="368">
        <v>3632</v>
      </c>
      <c r="H12" s="368">
        <f t="shared" si="1"/>
        <v>20702.4</v>
      </c>
      <c r="I12" s="368">
        <v>1816</v>
      </c>
      <c r="J12" s="369">
        <f t="shared" si="2"/>
        <v>11876.64</v>
      </c>
      <c r="K12" s="376"/>
      <c r="L12" s="376"/>
    </row>
    <row r="13" ht="13.5" spans="1:12">
      <c r="A13" s="371"/>
      <c r="B13" s="372"/>
      <c r="C13" s="366" t="s">
        <v>27</v>
      </c>
      <c r="D13" s="366" t="s">
        <v>15</v>
      </c>
      <c r="E13" s="367">
        <v>2975</v>
      </c>
      <c r="F13" s="367">
        <f t="shared" si="0"/>
        <v>13655.25</v>
      </c>
      <c r="G13" s="368">
        <v>0</v>
      </c>
      <c r="H13" s="368">
        <f t="shared" si="1"/>
        <v>0</v>
      </c>
      <c r="I13" s="368">
        <v>0</v>
      </c>
      <c r="J13" s="369">
        <f t="shared" si="2"/>
        <v>0</v>
      </c>
      <c r="K13" s="376"/>
      <c r="L13" s="376"/>
    </row>
    <row r="14" ht="13.5" spans="1:12">
      <c r="A14" s="371"/>
      <c r="B14" s="372"/>
      <c r="C14" s="366" t="s">
        <v>28</v>
      </c>
      <c r="D14" s="366" t="s">
        <v>15</v>
      </c>
      <c r="E14" s="367">
        <v>19006</v>
      </c>
      <c r="F14" s="367">
        <f t="shared" si="0"/>
        <v>87237.54</v>
      </c>
      <c r="G14" s="368">
        <v>2024</v>
      </c>
      <c r="H14" s="368">
        <f t="shared" si="1"/>
        <v>11536.8</v>
      </c>
      <c r="I14" s="368">
        <v>1012</v>
      </c>
      <c r="J14" s="369">
        <f t="shared" si="2"/>
        <v>6618.48</v>
      </c>
      <c r="K14" s="376"/>
      <c r="L14" s="376"/>
    </row>
    <row r="15" ht="13.5" spans="1:12">
      <c r="A15" s="371"/>
      <c r="B15" s="372"/>
      <c r="C15" s="366" t="s">
        <v>29</v>
      </c>
      <c r="D15" s="366" t="s">
        <v>15</v>
      </c>
      <c r="E15" s="367">
        <v>5275</v>
      </c>
      <c r="F15" s="367">
        <f t="shared" si="0"/>
        <v>24212.25</v>
      </c>
      <c r="G15" s="368">
        <v>0</v>
      </c>
      <c r="H15" s="368">
        <f t="shared" si="1"/>
        <v>0</v>
      </c>
      <c r="I15" s="368">
        <v>0</v>
      </c>
      <c r="J15" s="369">
        <f t="shared" si="2"/>
        <v>0</v>
      </c>
      <c r="K15" s="376"/>
      <c r="L15" s="376"/>
    </row>
    <row r="16" ht="13.5" spans="1:12">
      <c r="A16" s="371"/>
      <c r="B16" s="372"/>
      <c r="C16" s="366" t="s">
        <v>30</v>
      </c>
      <c r="D16" s="366" t="s">
        <v>15</v>
      </c>
      <c r="E16" s="367">
        <v>18114</v>
      </c>
      <c r="F16" s="367">
        <f t="shared" si="0"/>
        <v>83143.26</v>
      </c>
      <c r="G16" s="368">
        <v>2116</v>
      </c>
      <c r="H16" s="368">
        <f t="shared" si="1"/>
        <v>12061.2</v>
      </c>
      <c r="I16" s="368">
        <v>1058</v>
      </c>
      <c r="J16" s="369">
        <f t="shared" si="2"/>
        <v>6919.32</v>
      </c>
      <c r="K16" s="376"/>
      <c r="L16" s="376"/>
    </row>
    <row r="17" ht="13.5" spans="1:12">
      <c r="A17" s="371"/>
      <c r="B17" s="372"/>
      <c r="C17" s="366" t="s">
        <v>31</v>
      </c>
      <c r="D17" s="366" t="s">
        <v>15</v>
      </c>
      <c r="E17" s="367">
        <v>6852</v>
      </c>
      <c r="F17" s="367">
        <f t="shared" si="0"/>
        <v>31450.68</v>
      </c>
      <c r="G17" s="368">
        <v>0</v>
      </c>
      <c r="H17" s="368">
        <f t="shared" si="1"/>
        <v>0</v>
      </c>
      <c r="I17" s="368">
        <v>0</v>
      </c>
      <c r="J17" s="369">
        <f t="shared" si="2"/>
        <v>0</v>
      </c>
      <c r="K17" s="376"/>
      <c r="L17" s="376"/>
    </row>
    <row r="18" ht="13.5" spans="1:12">
      <c r="A18" s="371"/>
      <c r="B18" s="372"/>
      <c r="C18" s="366" t="s">
        <v>32</v>
      </c>
      <c r="D18" s="366" t="s">
        <v>15</v>
      </c>
      <c r="E18" s="367">
        <v>8810</v>
      </c>
      <c r="F18" s="367">
        <f t="shared" si="0"/>
        <v>40437.9</v>
      </c>
      <c r="G18" s="368">
        <v>2088</v>
      </c>
      <c r="H18" s="368">
        <f t="shared" si="1"/>
        <v>11901.6</v>
      </c>
      <c r="I18" s="368">
        <v>1044</v>
      </c>
      <c r="J18" s="369">
        <f t="shared" si="2"/>
        <v>6827.76</v>
      </c>
      <c r="K18" s="376"/>
      <c r="L18" s="376"/>
    </row>
    <row r="19" ht="13.5" spans="1:12">
      <c r="A19" s="371"/>
      <c r="B19" s="372"/>
      <c r="C19" s="366" t="s">
        <v>33</v>
      </c>
      <c r="D19" s="366" t="s">
        <v>15</v>
      </c>
      <c r="E19" s="367">
        <v>7781</v>
      </c>
      <c r="F19" s="367">
        <f t="shared" si="0"/>
        <v>35714.79</v>
      </c>
      <c r="G19" s="368">
        <v>0</v>
      </c>
      <c r="H19" s="368">
        <f t="shared" si="1"/>
        <v>0</v>
      </c>
      <c r="I19" s="368">
        <v>0</v>
      </c>
      <c r="J19" s="369">
        <f t="shared" si="2"/>
        <v>0</v>
      </c>
      <c r="K19" s="376"/>
      <c r="L19" s="376"/>
    </row>
    <row r="20" ht="13.5" spans="1:12">
      <c r="A20" s="371"/>
      <c r="B20" s="372"/>
      <c r="C20" s="366" t="s">
        <v>34</v>
      </c>
      <c r="D20" s="366" t="s">
        <v>18</v>
      </c>
      <c r="E20" s="367">
        <v>20653</v>
      </c>
      <c r="F20" s="367">
        <f t="shared" si="0"/>
        <v>177615.8</v>
      </c>
      <c r="G20" s="368">
        <v>2292</v>
      </c>
      <c r="H20" s="368">
        <f t="shared" si="1"/>
        <v>26128.8</v>
      </c>
      <c r="I20" s="368">
        <v>1146</v>
      </c>
      <c r="J20" s="369">
        <f t="shared" si="2"/>
        <v>15001.14</v>
      </c>
      <c r="K20" s="376"/>
      <c r="L20" s="376"/>
    </row>
    <row r="21" ht="13.5" spans="1:12">
      <c r="A21" s="371"/>
      <c r="B21" s="372"/>
      <c r="C21" s="366" t="s">
        <v>35</v>
      </c>
      <c r="D21" s="366" t="s">
        <v>18</v>
      </c>
      <c r="E21" s="367">
        <v>9980</v>
      </c>
      <c r="F21" s="367">
        <f t="shared" si="0"/>
        <v>85828</v>
      </c>
      <c r="G21" s="368">
        <v>0</v>
      </c>
      <c r="H21" s="368">
        <f t="shared" si="1"/>
        <v>0</v>
      </c>
      <c r="I21" s="368">
        <v>0</v>
      </c>
      <c r="J21" s="369">
        <f t="shared" si="2"/>
        <v>0</v>
      </c>
      <c r="K21" s="376"/>
      <c r="L21" s="376"/>
    </row>
    <row r="22" ht="13.5" spans="1:12">
      <c r="A22" s="371"/>
      <c r="B22" s="372"/>
      <c r="C22" s="366" t="s">
        <v>36</v>
      </c>
      <c r="D22" s="366" t="s">
        <v>18</v>
      </c>
      <c r="E22" s="367">
        <v>12994</v>
      </c>
      <c r="F22" s="367">
        <f t="shared" si="0"/>
        <v>111748.4</v>
      </c>
      <c r="G22" s="368">
        <v>2904</v>
      </c>
      <c r="H22" s="368">
        <f t="shared" si="1"/>
        <v>33105.6</v>
      </c>
      <c r="I22" s="368">
        <v>1452</v>
      </c>
      <c r="J22" s="369">
        <f t="shared" si="2"/>
        <v>19006.68</v>
      </c>
      <c r="K22" s="376"/>
      <c r="L22" s="376"/>
    </row>
    <row r="23" ht="13.5" spans="1:12">
      <c r="A23" s="371"/>
      <c r="B23" s="372"/>
      <c r="C23" s="366" t="s">
        <v>37</v>
      </c>
      <c r="D23" s="366" t="s">
        <v>18</v>
      </c>
      <c r="E23" s="367">
        <v>4800</v>
      </c>
      <c r="F23" s="367">
        <f t="shared" si="0"/>
        <v>41280</v>
      </c>
      <c r="G23" s="368">
        <v>0</v>
      </c>
      <c r="H23" s="368">
        <f t="shared" si="1"/>
        <v>0</v>
      </c>
      <c r="I23" s="368">
        <v>0</v>
      </c>
      <c r="J23" s="369">
        <f t="shared" si="2"/>
        <v>0</v>
      </c>
      <c r="K23" s="376"/>
      <c r="L23" s="376"/>
    </row>
    <row r="24" ht="13.5" spans="1:12">
      <c r="A24" s="371"/>
      <c r="B24" s="372"/>
      <c r="C24" s="366" t="s">
        <v>38</v>
      </c>
      <c r="D24" s="366" t="s">
        <v>18</v>
      </c>
      <c r="E24" s="367">
        <v>17840</v>
      </c>
      <c r="F24" s="367">
        <f t="shared" si="0"/>
        <v>153424</v>
      </c>
      <c r="G24" s="368">
        <v>1980</v>
      </c>
      <c r="H24" s="368">
        <f t="shared" si="1"/>
        <v>22572</v>
      </c>
      <c r="I24" s="368">
        <v>990</v>
      </c>
      <c r="J24" s="369">
        <f t="shared" si="2"/>
        <v>12959.1</v>
      </c>
      <c r="K24" s="376"/>
      <c r="L24" s="376"/>
    </row>
    <row r="25" ht="13.5" spans="1:12">
      <c r="A25" s="371"/>
      <c r="B25" s="372"/>
      <c r="C25" s="366" t="s">
        <v>39</v>
      </c>
      <c r="D25" s="366" t="s">
        <v>40</v>
      </c>
      <c r="E25" s="367">
        <v>6811</v>
      </c>
      <c r="F25" s="367">
        <f t="shared" si="0"/>
        <v>74239.9</v>
      </c>
      <c r="G25" s="368">
        <v>0</v>
      </c>
      <c r="H25" s="368">
        <f t="shared" si="1"/>
        <v>0</v>
      </c>
      <c r="I25" s="368">
        <v>0</v>
      </c>
      <c r="J25" s="369">
        <f t="shared" si="2"/>
        <v>0</v>
      </c>
      <c r="K25" s="376"/>
      <c r="L25" s="376"/>
    </row>
    <row r="26" ht="13.5" spans="1:12">
      <c r="A26" s="371"/>
      <c r="B26" s="372"/>
      <c r="C26" s="366" t="s">
        <v>41</v>
      </c>
      <c r="D26" s="366" t="s">
        <v>40</v>
      </c>
      <c r="E26" s="367">
        <v>22489</v>
      </c>
      <c r="F26" s="367">
        <f t="shared" si="0"/>
        <v>245130.1</v>
      </c>
      <c r="G26" s="368">
        <v>2476</v>
      </c>
      <c r="H26" s="368">
        <f t="shared" si="1"/>
        <v>42339.6</v>
      </c>
      <c r="I26" s="368">
        <v>1238</v>
      </c>
      <c r="J26" s="369">
        <f t="shared" si="2"/>
        <v>24301.94</v>
      </c>
      <c r="K26" s="376"/>
      <c r="L26" s="376"/>
    </row>
    <row r="27" ht="13.5" spans="1:12">
      <c r="A27" s="371"/>
      <c r="B27" s="372"/>
      <c r="C27" s="366" t="s">
        <v>42</v>
      </c>
      <c r="D27" s="366" t="s">
        <v>40</v>
      </c>
      <c r="E27" s="367">
        <v>6994</v>
      </c>
      <c r="F27" s="367">
        <f t="shared" si="0"/>
        <v>76234.6</v>
      </c>
      <c r="G27" s="368">
        <v>0</v>
      </c>
      <c r="H27" s="368">
        <f t="shared" si="1"/>
        <v>0</v>
      </c>
      <c r="I27" s="368">
        <v>0</v>
      </c>
      <c r="J27" s="369">
        <f t="shared" si="2"/>
        <v>0</v>
      </c>
      <c r="K27" s="376"/>
      <c r="L27" s="376"/>
    </row>
    <row r="28" ht="13.5" spans="1:12">
      <c r="A28" s="371"/>
      <c r="B28" s="373"/>
      <c r="C28" s="366" t="s">
        <v>43</v>
      </c>
      <c r="D28" s="366" t="s">
        <v>40</v>
      </c>
      <c r="E28" s="367">
        <v>17075</v>
      </c>
      <c r="F28" s="367">
        <f t="shared" si="0"/>
        <v>186117.5</v>
      </c>
      <c r="G28" s="368">
        <v>1848</v>
      </c>
      <c r="H28" s="368">
        <f t="shared" si="1"/>
        <v>31600.8</v>
      </c>
      <c r="I28" s="368">
        <v>924</v>
      </c>
      <c r="J28" s="369">
        <f t="shared" si="2"/>
        <v>18138.12</v>
      </c>
      <c r="K28" s="377"/>
      <c r="L28" s="377"/>
    </row>
    <row r="29" ht="13.5" spans="1:12">
      <c r="A29" s="364">
        <f>MAX($A$2:A28)+1</f>
        <v>3</v>
      </c>
      <c r="B29" s="365" t="s">
        <v>44</v>
      </c>
      <c r="C29" s="366" t="s">
        <v>45</v>
      </c>
      <c r="D29" s="366" t="s">
        <v>15</v>
      </c>
      <c r="E29" s="367">
        <v>3685</v>
      </c>
      <c r="F29" s="367">
        <f t="shared" si="0"/>
        <v>16914.15</v>
      </c>
      <c r="G29" s="368">
        <v>0</v>
      </c>
      <c r="H29" s="368">
        <f t="shared" si="1"/>
        <v>0</v>
      </c>
      <c r="I29" s="368">
        <v>0</v>
      </c>
      <c r="J29" s="369">
        <f t="shared" si="2"/>
        <v>0</v>
      </c>
      <c r="K29" s="378">
        <v>56</v>
      </c>
      <c r="L29" s="378">
        <f>K29*1078.03</f>
        <v>60369.68</v>
      </c>
    </row>
    <row r="30" ht="13.5" spans="1:12">
      <c r="A30" s="371"/>
      <c r="B30" s="372"/>
      <c r="C30" s="366" t="s">
        <v>46</v>
      </c>
      <c r="D30" s="366" t="s">
        <v>15</v>
      </c>
      <c r="E30" s="367">
        <v>71541</v>
      </c>
      <c r="F30" s="367">
        <f t="shared" si="0"/>
        <v>328373.19</v>
      </c>
      <c r="G30" s="368">
        <v>6976</v>
      </c>
      <c r="H30" s="368">
        <f t="shared" si="1"/>
        <v>39763.2</v>
      </c>
      <c r="I30" s="368">
        <v>3488</v>
      </c>
      <c r="J30" s="369">
        <f t="shared" si="2"/>
        <v>22811.52</v>
      </c>
      <c r="K30" s="379"/>
      <c r="L30" s="379"/>
    </row>
    <row r="31" ht="13.5" spans="1:12">
      <c r="A31" s="371"/>
      <c r="B31" s="372"/>
      <c r="C31" s="366" t="s">
        <v>47</v>
      </c>
      <c r="D31" s="366" t="s">
        <v>15</v>
      </c>
      <c r="E31" s="367">
        <v>13395.5</v>
      </c>
      <c r="F31" s="367">
        <f t="shared" si="0"/>
        <v>61485.345</v>
      </c>
      <c r="G31" s="368">
        <v>0</v>
      </c>
      <c r="H31" s="368">
        <f t="shared" si="1"/>
        <v>0</v>
      </c>
      <c r="I31" s="368">
        <v>0</v>
      </c>
      <c r="J31" s="369">
        <f t="shared" si="2"/>
        <v>0</v>
      </c>
      <c r="K31" s="379"/>
      <c r="L31" s="379"/>
    </row>
    <row r="32" ht="13.5" spans="1:12">
      <c r="A32" s="371"/>
      <c r="B32" s="372"/>
      <c r="C32" s="366" t="s">
        <v>48</v>
      </c>
      <c r="D32" s="366" t="s">
        <v>15</v>
      </c>
      <c r="E32" s="367">
        <v>96975</v>
      </c>
      <c r="F32" s="367">
        <f t="shared" si="0"/>
        <v>445115.25</v>
      </c>
      <c r="G32" s="368">
        <v>12072</v>
      </c>
      <c r="H32" s="368">
        <f t="shared" si="1"/>
        <v>68810.4</v>
      </c>
      <c r="I32" s="368">
        <v>6036</v>
      </c>
      <c r="J32" s="369">
        <f t="shared" si="2"/>
        <v>39475.44</v>
      </c>
      <c r="K32" s="379"/>
      <c r="L32" s="379"/>
    </row>
    <row r="33" ht="13.5" spans="1:12">
      <c r="A33" s="371"/>
      <c r="B33" s="372"/>
      <c r="C33" s="366" t="s">
        <v>49</v>
      </c>
      <c r="D33" s="366" t="s">
        <v>15</v>
      </c>
      <c r="E33" s="367">
        <v>15000</v>
      </c>
      <c r="F33" s="367">
        <f t="shared" si="0"/>
        <v>68850</v>
      </c>
      <c r="G33" s="368">
        <v>0</v>
      </c>
      <c r="H33" s="368">
        <f t="shared" si="1"/>
        <v>0</v>
      </c>
      <c r="I33" s="368">
        <v>0</v>
      </c>
      <c r="J33" s="369">
        <f t="shared" si="2"/>
        <v>0</v>
      </c>
      <c r="K33" s="379"/>
      <c r="L33" s="379"/>
    </row>
    <row r="34" ht="13.5" spans="1:12">
      <c r="A34" s="371"/>
      <c r="B34" s="372"/>
      <c r="C34" s="366" t="s">
        <v>50</v>
      </c>
      <c r="D34" s="366" t="s">
        <v>40</v>
      </c>
      <c r="E34" s="367">
        <v>90011</v>
      </c>
      <c r="F34" s="367">
        <f t="shared" si="0"/>
        <v>981119.9</v>
      </c>
      <c r="G34" s="368">
        <v>7264</v>
      </c>
      <c r="H34" s="368">
        <f t="shared" si="1"/>
        <v>124214.4</v>
      </c>
      <c r="I34" s="368">
        <v>3632</v>
      </c>
      <c r="J34" s="369">
        <f t="shared" si="2"/>
        <v>71296.16</v>
      </c>
      <c r="K34" s="379"/>
      <c r="L34" s="379"/>
    </row>
    <row r="35" ht="13.5" spans="1:12">
      <c r="A35" s="371"/>
      <c r="B35" s="372"/>
      <c r="C35" s="366" t="s">
        <v>51</v>
      </c>
      <c r="D35" s="366" t="s">
        <v>40</v>
      </c>
      <c r="E35" s="367">
        <v>10083</v>
      </c>
      <c r="F35" s="367">
        <f t="shared" si="0"/>
        <v>109904.7</v>
      </c>
      <c r="G35" s="368">
        <v>0</v>
      </c>
      <c r="H35" s="368">
        <f t="shared" si="1"/>
        <v>0</v>
      </c>
      <c r="I35" s="368">
        <v>0</v>
      </c>
      <c r="J35" s="369">
        <f t="shared" si="2"/>
        <v>0</v>
      </c>
      <c r="K35" s="379"/>
      <c r="L35" s="379"/>
    </row>
    <row r="36" ht="13.5" spans="1:12">
      <c r="A36" s="371"/>
      <c r="B36" s="372"/>
      <c r="C36" s="366" t="s">
        <v>34</v>
      </c>
      <c r="D36" s="366" t="s">
        <v>40</v>
      </c>
      <c r="E36" s="367">
        <v>43173</v>
      </c>
      <c r="F36" s="367">
        <f t="shared" si="0"/>
        <v>470585.7</v>
      </c>
      <c r="G36" s="368">
        <v>4048</v>
      </c>
      <c r="H36" s="368">
        <f t="shared" si="1"/>
        <v>69220.8</v>
      </c>
      <c r="I36" s="368">
        <v>2024</v>
      </c>
      <c r="J36" s="369">
        <f t="shared" si="2"/>
        <v>39731.12</v>
      </c>
      <c r="K36" s="379"/>
      <c r="L36" s="379"/>
    </row>
    <row r="37" ht="13.5" spans="1:12">
      <c r="A37" s="371"/>
      <c r="B37" s="372"/>
      <c r="C37" s="366" t="s">
        <v>52</v>
      </c>
      <c r="D37" s="366" t="s">
        <v>40</v>
      </c>
      <c r="E37" s="367">
        <v>14268</v>
      </c>
      <c r="F37" s="367">
        <f t="shared" si="0"/>
        <v>155521.2</v>
      </c>
      <c r="G37" s="368">
        <v>0</v>
      </c>
      <c r="H37" s="368">
        <f t="shared" si="1"/>
        <v>0</v>
      </c>
      <c r="I37" s="368">
        <v>0</v>
      </c>
      <c r="J37" s="369">
        <f t="shared" si="2"/>
        <v>0</v>
      </c>
      <c r="K37" s="379"/>
      <c r="L37" s="379"/>
    </row>
    <row r="38" ht="13.5" spans="1:12">
      <c r="A38" s="371"/>
      <c r="B38" s="372"/>
      <c r="C38" s="366" t="s">
        <v>53</v>
      </c>
      <c r="D38" s="366" t="s">
        <v>40</v>
      </c>
      <c r="E38" s="367">
        <v>48844</v>
      </c>
      <c r="F38" s="367">
        <f t="shared" si="0"/>
        <v>532399.6</v>
      </c>
      <c r="G38" s="368">
        <v>6472</v>
      </c>
      <c r="H38" s="368">
        <f t="shared" si="1"/>
        <v>110671.2</v>
      </c>
      <c r="I38" s="368">
        <v>3236</v>
      </c>
      <c r="J38" s="369">
        <f t="shared" si="2"/>
        <v>63522.68</v>
      </c>
      <c r="K38" s="379"/>
      <c r="L38" s="379"/>
    </row>
    <row r="39" ht="13.5" spans="1:12">
      <c r="A39" s="371"/>
      <c r="B39" s="372"/>
      <c r="C39" s="366" t="s">
        <v>54</v>
      </c>
      <c r="D39" s="366" t="s">
        <v>40</v>
      </c>
      <c r="E39" s="367">
        <v>9810</v>
      </c>
      <c r="F39" s="367">
        <f t="shared" si="0"/>
        <v>106929</v>
      </c>
      <c r="G39" s="368">
        <v>0</v>
      </c>
      <c r="H39" s="368">
        <f t="shared" si="1"/>
        <v>0</v>
      </c>
      <c r="I39" s="368">
        <v>0</v>
      </c>
      <c r="J39" s="369">
        <f t="shared" si="2"/>
        <v>0</v>
      </c>
      <c r="K39" s="379"/>
      <c r="L39" s="379"/>
    </row>
    <row r="40" ht="13.5" spans="1:12">
      <c r="A40" s="371"/>
      <c r="B40" s="372"/>
      <c r="C40" s="366" t="s">
        <v>55</v>
      </c>
      <c r="D40" s="366" t="s">
        <v>40</v>
      </c>
      <c r="E40" s="367">
        <v>45638</v>
      </c>
      <c r="F40" s="367">
        <f t="shared" si="0"/>
        <v>497454.2</v>
      </c>
      <c r="G40" s="368">
        <v>5616</v>
      </c>
      <c r="H40" s="368">
        <f t="shared" si="1"/>
        <v>96033.6</v>
      </c>
      <c r="I40" s="368">
        <v>2808</v>
      </c>
      <c r="J40" s="369">
        <f t="shared" si="2"/>
        <v>55121.04</v>
      </c>
      <c r="K40" s="379"/>
      <c r="L40" s="379"/>
    </row>
    <row r="41" ht="13.5" spans="1:12">
      <c r="A41" s="371"/>
      <c r="B41" s="372"/>
      <c r="C41" s="366" t="s">
        <v>56</v>
      </c>
      <c r="D41" s="374" t="s">
        <v>40</v>
      </c>
      <c r="E41" s="367">
        <v>16156</v>
      </c>
      <c r="F41" s="367">
        <f t="shared" si="0"/>
        <v>176100.4</v>
      </c>
      <c r="G41" s="368">
        <v>0</v>
      </c>
      <c r="H41" s="368">
        <f t="shared" si="1"/>
        <v>0</v>
      </c>
      <c r="I41" s="368">
        <v>0</v>
      </c>
      <c r="J41" s="369">
        <f t="shared" si="2"/>
        <v>0</v>
      </c>
      <c r="K41" s="379"/>
      <c r="L41" s="379"/>
    </row>
    <row r="42" ht="13.5" spans="1:12">
      <c r="A42" s="371"/>
      <c r="B42" s="372"/>
      <c r="C42" s="366" t="s">
        <v>57</v>
      </c>
      <c r="D42" s="374" t="s">
        <v>40</v>
      </c>
      <c r="E42" s="367">
        <v>37041</v>
      </c>
      <c r="F42" s="367">
        <f t="shared" si="0"/>
        <v>403746.9</v>
      </c>
      <c r="G42" s="368">
        <v>3112</v>
      </c>
      <c r="H42" s="368">
        <f t="shared" si="1"/>
        <v>53215.2</v>
      </c>
      <c r="I42" s="368">
        <v>1556</v>
      </c>
      <c r="J42" s="369">
        <f t="shared" si="2"/>
        <v>30544.28</v>
      </c>
      <c r="K42" s="379"/>
      <c r="L42" s="379"/>
    </row>
    <row r="43" ht="13.5" spans="1:12">
      <c r="A43" s="380"/>
      <c r="B43" s="373"/>
      <c r="C43" s="366" t="s">
        <v>58</v>
      </c>
      <c r="D43" s="366" t="s">
        <v>18</v>
      </c>
      <c r="E43" s="367">
        <v>8690</v>
      </c>
      <c r="F43" s="367">
        <f t="shared" si="0"/>
        <v>74734</v>
      </c>
      <c r="G43" s="368">
        <v>0</v>
      </c>
      <c r="H43" s="368">
        <f t="shared" si="1"/>
        <v>0</v>
      </c>
      <c r="I43" s="368">
        <v>0</v>
      </c>
      <c r="J43" s="369">
        <f t="shared" si="2"/>
        <v>0</v>
      </c>
      <c r="K43" s="381"/>
      <c r="L43" s="381"/>
    </row>
    <row r="44" ht="13.5" spans="1:12">
      <c r="A44" s="366">
        <f>MAX($A$2:A43)+1</f>
        <v>4</v>
      </c>
      <c r="B44" s="374" t="s">
        <v>59</v>
      </c>
      <c r="C44" s="366" t="s">
        <v>43</v>
      </c>
      <c r="D44" s="366" t="s">
        <v>18</v>
      </c>
      <c r="E44" s="367">
        <v>10158</v>
      </c>
      <c r="F44" s="367">
        <f t="shared" si="0"/>
        <v>87358.8</v>
      </c>
      <c r="G44" s="368">
        <v>600</v>
      </c>
      <c r="H44" s="368">
        <f t="shared" si="1"/>
        <v>6840</v>
      </c>
      <c r="I44" s="368">
        <v>300</v>
      </c>
      <c r="J44" s="369">
        <f t="shared" si="2"/>
        <v>3927</v>
      </c>
      <c r="K44" s="370">
        <v>9</v>
      </c>
      <c r="L44" s="382">
        <f t="shared" ref="L44:L46" si="3">K44*1078.03</f>
        <v>9702.27</v>
      </c>
    </row>
    <row r="45" ht="13.5" spans="1:12">
      <c r="A45" s="366">
        <f>MAX($A$2:A44)+1</f>
        <v>5</v>
      </c>
      <c r="B45" s="374" t="s">
        <v>60</v>
      </c>
      <c r="C45" s="366" t="s">
        <v>61</v>
      </c>
      <c r="D45" s="366" t="s">
        <v>18</v>
      </c>
      <c r="E45" s="367">
        <v>34694</v>
      </c>
      <c r="F45" s="367">
        <f t="shared" si="0"/>
        <v>298368.4</v>
      </c>
      <c r="G45" s="368">
        <v>1836</v>
      </c>
      <c r="H45" s="368">
        <f t="shared" si="1"/>
        <v>20930.4</v>
      </c>
      <c r="I45" s="368">
        <v>918</v>
      </c>
      <c r="J45" s="369">
        <f t="shared" si="2"/>
        <v>12016.62</v>
      </c>
      <c r="K45" s="370">
        <v>33</v>
      </c>
      <c r="L45" s="382">
        <f t="shared" si="3"/>
        <v>35574.99</v>
      </c>
    </row>
    <row r="46" ht="13.5" spans="1:12">
      <c r="A46" s="364">
        <f>MAX($A$2:A45)+1</f>
        <v>6</v>
      </c>
      <c r="B46" s="374" t="s">
        <v>62</v>
      </c>
      <c r="C46" s="366" t="s">
        <v>63</v>
      </c>
      <c r="D46" s="366" t="s">
        <v>18</v>
      </c>
      <c r="E46" s="367">
        <v>24754</v>
      </c>
      <c r="F46" s="367">
        <f t="shared" si="0"/>
        <v>212884.4</v>
      </c>
      <c r="G46" s="368">
        <v>2628</v>
      </c>
      <c r="H46" s="368">
        <f t="shared" si="1"/>
        <v>29959.2</v>
      </c>
      <c r="I46" s="368">
        <v>1314</v>
      </c>
      <c r="J46" s="369">
        <f t="shared" si="2"/>
        <v>17200.26</v>
      </c>
      <c r="K46" s="378">
        <v>50</v>
      </c>
      <c r="L46" s="378">
        <f t="shared" si="3"/>
        <v>53901.5</v>
      </c>
    </row>
    <row r="47" ht="13.5" spans="1:12">
      <c r="A47" s="371"/>
      <c r="B47" s="374"/>
      <c r="C47" s="366" t="s">
        <v>64</v>
      </c>
      <c r="D47" s="366" t="s">
        <v>18</v>
      </c>
      <c r="E47" s="367">
        <v>7027</v>
      </c>
      <c r="F47" s="367">
        <f t="shared" si="0"/>
        <v>60432.2</v>
      </c>
      <c r="G47" s="368">
        <v>0</v>
      </c>
      <c r="H47" s="368">
        <f t="shared" si="1"/>
        <v>0</v>
      </c>
      <c r="I47" s="368">
        <v>0</v>
      </c>
      <c r="J47" s="369">
        <f t="shared" si="2"/>
        <v>0</v>
      </c>
      <c r="K47" s="379"/>
      <c r="L47" s="379"/>
    </row>
    <row r="48" ht="13.5" spans="1:12">
      <c r="A48" s="371"/>
      <c r="B48" s="374"/>
      <c r="C48" s="366" t="s">
        <v>34</v>
      </c>
      <c r="D48" s="366" t="s">
        <v>18</v>
      </c>
      <c r="E48" s="367">
        <v>18063</v>
      </c>
      <c r="F48" s="367">
        <f t="shared" si="0"/>
        <v>155341.8</v>
      </c>
      <c r="G48" s="368">
        <v>1880</v>
      </c>
      <c r="H48" s="368">
        <f t="shared" si="1"/>
        <v>21432</v>
      </c>
      <c r="I48" s="368">
        <v>940</v>
      </c>
      <c r="J48" s="369">
        <f t="shared" si="2"/>
        <v>12304.6</v>
      </c>
      <c r="K48" s="379"/>
      <c r="L48" s="379"/>
    </row>
    <row r="49" ht="13.5" spans="1:12">
      <c r="A49" s="371"/>
      <c r="B49" s="374"/>
      <c r="C49" s="366" t="s">
        <v>65</v>
      </c>
      <c r="D49" s="366" t="s">
        <v>18</v>
      </c>
      <c r="E49" s="367">
        <v>8754</v>
      </c>
      <c r="F49" s="367">
        <f t="shared" si="0"/>
        <v>75284.4</v>
      </c>
      <c r="G49" s="368">
        <v>0</v>
      </c>
      <c r="H49" s="368">
        <f t="shared" si="1"/>
        <v>0</v>
      </c>
      <c r="I49" s="368">
        <v>0</v>
      </c>
      <c r="J49" s="369">
        <f t="shared" si="2"/>
        <v>0</v>
      </c>
      <c r="K49" s="379"/>
      <c r="L49" s="379"/>
    </row>
    <row r="50" ht="13.5" spans="1:12">
      <c r="A50" s="371"/>
      <c r="B50" s="374"/>
      <c r="C50" s="366" t="s">
        <v>66</v>
      </c>
      <c r="D50" s="366" t="s">
        <v>18</v>
      </c>
      <c r="E50" s="367">
        <v>17947</v>
      </c>
      <c r="F50" s="367">
        <f t="shared" si="0"/>
        <v>154344.2</v>
      </c>
      <c r="G50" s="368">
        <v>2100</v>
      </c>
      <c r="H50" s="368">
        <f t="shared" si="1"/>
        <v>23940</v>
      </c>
      <c r="I50" s="368">
        <v>1050</v>
      </c>
      <c r="J50" s="369">
        <f t="shared" si="2"/>
        <v>13744.5</v>
      </c>
      <c r="K50" s="379"/>
      <c r="L50" s="379"/>
    </row>
    <row r="51" ht="13.5" spans="1:12">
      <c r="A51" s="371"/>
      <c r="B51" s="374"/>
      <c r="C51" s="366" t="s">
        <v>67</v>
      </c>
      <c r="D51" s="366" t="s">
        <v>18</v>
      </c>
      <c r="E51" s="367">
        <v>5824</v>
      </c>
      <c r="F51" s="367">
        <f t="shared" si="0"/>
        <v>50086.4</v>
      </c>
      <c r="G51" s="368">
        <v>0</v>
      </c>
      <c r="H51" s="368">
        <f t="shared" si="1"/>
        <v>0</v>
      </c>
      <c r="I51" s="368">
        <v>0</v>
      </c>
      <c r="J51" s="369">
        <f t="shared" si="2"/>
        <v>0</v>
      </c>
      <c r="K51" s="379"/>
      <c r="L51" s="379"/>
    </row>
    <row r="52" ht="13.5" spans="1:12">
      <c r="A52" s="371"/>
      <c r="B52" s="374"/>
      <c r="C52" s="366" t="s">
        <v>68</v>
      </c>
      <c r="D52" s="366" t="s">
        <v>18</v>
      </c>
      <c r="E52" s="367">
        <v>17675</v>
      </c>
      <c r="F52" s="367">
        <f t="shared" si="0"/>
        <v>152005</v>
      </c>
      <c r="G52" s="368">
        <v>2008</v>
      </c>
      <c r="H52" s="368">
        <f t="shared" si="1"/>
        <v>22891.2</v>
      </c>
      <c r="I52" s="368">
        <v>1004</v>
      </c>
      <c r="J52" s="369">
        <f t="shared" si="2"/>
        <v>13142.36</v>
      </c>
      <c r="K52" s="379"/>
      <c r="L52" s="379"/>
    </row>
    <row r="53" ht="13.5" spans="1:12">
      <c r="A53" s="371"/>
      <c r="B53" s="374"/>
      <c r="C53" s="366" t="s">
        <v>69</v>
      </c>
      <c r="D53" s="366" t="s">
        <v>18</v>
      </c>
      <c r="E53" s="367">
        <v>8198</v>
      </c>
      <c r="F53" s="367">
        <f t="shared" si="0"/>
        <v>70502.8</v>
      </c>
      <c r="G53" s="368">
        <v>0</v>
      </c>
      <c r="H53" s="368">
        <f t="shared" si="1"/>
        <v>0</v>
      </c>
      <c r="I53" s="368">
        <v>0</v>
      </c>
      <c r="J53" s="369">
        <f t="shared" si="2"/>
        <v>0</v>
      </c>
      <c r="K53" s="379"/>
      <c r="L53" s="379"/>
    </row>
    <row r="54" ht="13.5" spans="1:12">
      <c r="A54" s="371"/>
      <c r="B54" s="374"/>
      <c r="C54" s="366" t="s">
        <v>55</v>
      </c>
      <c r="D54" s="366" t="s">
        <v>18</v>
      </c>
      <c r="E54" s="367">
        <v>25938</v>
      </c>
      <c r="F54" s="367">
        <f t="shared" si="0"/>
        <v>223066.8</v>
      </c>
      <c r="G54" s="368">
        <v>2924</v>
      </c>
      <c r="H54" s="368">
        <f t="shared" si="1"/>
        <v>33333.6</v>
      </c>
      <c r="I54" s="368">
        <v>1462</v>
      </c>
      <c r="J54" s="369">
        <f t="shared" si="2"/>
        <v>19137.58</v>
      </c>
      <c r="K54" s="379"/>
      <c r="L54" s="379"/>
    </row>
    <row r="55" ht="13.5" spans="1:12">
      <c r="A55" s="380"/>
      <c r="B55" s="374"/>
      <c r="C55" s="366" t="s">
        <v>70</v>
      </c>
      <c r="D55" s="366" t="s">
        <v>18</v>
      </c>
      <c r="E55" s="367">
        <v>8023</v>
      </c>
      <c r="F55" s="367">
        <f t="shared" si="0"/>
        <v>68997.8</v>
      </c>
      <c r="G55" s="368">
        <v>0</v>
      </c>
      <c r="H55" s="368">
        <f t="shared" si="1"/>
        <v>0</v>
      </c>
      <c r="I55" s="368">
        <v>0</v>
      </c>
      <c r="J55" s="369">
        <f t="shared" si="2"/>
        <v>0</v>
      </c>
      <c r="K55" s="381"/>
      <c r="L55" s="381"/>
    </row>
    <row r="56" ht="13.5" spans="1:12">
      <c r="A56" s="364">
        <f>MAX($A$2:A55)+1</f>
        <v>7</v>
      </c>
      <c r="B56" s="365" t="s">
        <v>71</v>
      </c>
      <c r="C56" s="366" t="s">
        <v>72</v>
      </c>
      <c r="D56" s="366" t="s">
        <v>15</v>
      </c>
      <c r="E56" s="367">
        <v>35576.5</v>
      </c>
      <c r="F56" s="367">
        <f t="shared" si="0"/>
        <v>163296.135</v>
      </c>
      <c r="G56" s="368">
        <v>4140</v>
      </c>
      <c r="H56" s="368">
        <f t="shared" si="1"/>
        <v>23598</v>
      </c>
      <c r="I56" s="368">
        <v>2070</v>
      </c>
      <c r="J56" s="369">
        <f t="shared" si="2"/>
        <v>13537.8</v>
      </c>
      <c r="K56" s="378">
        <v>63</v>
      </c>
      <c r="L56" s="378">
        <f>K56*1078.03</f>
        <v>67915.89</v>
      </c>
    </row>
    <row r="57" ht="13.5" spans="1:12">
      <c r="A57" s="371"/>
      <c r="B57" s="372"/>
      <c r="C57" s="366" t="s">
        <v>73</v>
      </c>
      <c r="D57" s="366" t="s">
        <v>15</v>
      </c>
      <c r="E57" s="367">
        <v>8068.5</v>
      </c>
      <c r="F57" s="367">
        <f t="shared" si="0"/>
        <v>37034.415</v>
      </c>
      <c r="G57" s="368">
        <v>0</v>
      </c>
      <c r="H57" s="368">
        <f t="shared" si="1"/>
        <v>0</v>
      </c>
      <c r="I57" s="368">
        <v>0</v>
      </c>
      <c r="J57" s="369">
        <f t="shared" si="2"/>
        <v>0</v>
      </c>
      <c r="K57" s="379"/>
      <c r="L57" s="379"/>
    </row>
    <row r="58" ht="13.5" spans="1:12">
      <c r="A58" s="371"/>
      <c r="B58" s="372"/>
      <c r="C58" s="366" t="s">
        <v>74</v>
      </c>
      <c r="D58" s="366" t="s">
        <v>15</v>
      </c>
      <c r="E58" s="367">
        <v>15718</v>
      </c>
      <c r="F58" s="367">
        <f t="shared" si="0"/>
        <v>72145.62</v>
      </c>
      <c r="G58" s="368">
        <v>1832</v>
      </c>
      <c r="H58" s="368">
        <f t="shared" si="1"/>
        <v>10442.4</v>
      </c>
      <c r="I58" s="368">
        <v>916</v>
      </c>
      <c r="J58" s="369">
        <f t="shared" si="2"/>
        <v>5990.64</v>
      </c>
      <c r="K58" s="379"/>
      <c r="L58" s="379"/>
    </row>
    <row r="59" ht="13.5" spans="1:12">
      <c r="A59" s="371"/>
      <c r="B59" s="372"/>
      <c r="C59" s="366" t="s">
        <v>75</v>
      </c>
      <c r="D59" s="366" t="s">
        <v>18</v>
      </c>
      <c r="E59" s="367">
        <v>4000</v>
      </c>
      <c r="F59" s="367">
        <f t="shared" si="0"/>
        <v>34400</v>
      </c>
      <c r="G59" s="368">
        <v>0</v>
      </c>
      <c r="H59" s="368">
        <f t="shared" si="1"/>
        <v>0</v>
      </c>
      <c r="I59" s="368">
        <v>0</v>
      </c>
      <c r="J59" s="369">
        <f t="shared" si="2"/>
        <v>0</v>
      </c>
      <c r="K59" s="379"/>
      <c r="L59" s="379"/>
    </row>
    <row r="60" ht="13.5" spans="1:12">
      <c r="A60" s="371"/>
      <c r="B60" s="372"/>
      <c r="C60" s="366" t="s">
        <v>76</v>
      </c>
      <c r="D60" s="366" t="s">
        <v>18</v>
      </c>
      <c r="E60" s="367">
        <v>12564.5</v>
      </c>
      <c r="F60" s="367">
        <f t="shared" si="0"/>
        <v>108054.7</v>
      </c>
      <c r="G60" s="368">
        <v>1336</v>
      </c>
      <c r="H60" s="368">
        <f t="shared" si="1"/>
        <v>15230.4</v>
      </c>
      <c r="I60" s="368">
        <v>668</v>
      </c>
      <c r="J60" s="369">
        <f t="shared" si="2"/>
        <v>8744.12</v>
      </c>
      <c r="K60" s="379"/>
      <c r="L60" s="379"/>
    </row>
    <row r="61" ht="13.5" spans="1:12">
      <c r="A61" s="371"/>
      <c r="B61" s="372"/>
      <c r="C61" s="366" t="s">
        <v>77</v>
      </c>
      <c r="D61" s="366" t="s">
        <v>18</v>
      </c>
      <c r="E61" s="367">
        <v>9723.5</v>
      </c>
      <c r="F61" s="367">
        <f t="shared" si="0"/>
        <v>83622.1</v>
      </c>
      <c r="G61" s="368">
        <v>0</v>
      </c>
      <c r="H61" s="368">
        <f t="shared" si="1"/>
        <v>0</v>
      </c>
      <c r="I61" s="368">
        <v>0</v>
      </c>
      <c r="J61" s="369">
        <f t="shared" si="2"/>
        <v>0</v>
      </c>
      <c r="K61" s="379"/>
      <c r="L61" s="379"/>
    </row>
    <row r="62" ht="13.5" spans="1:12">
      <c r="A62" s="371"/>
      <c r="B62" s="372"/>
      <c r="C62" s="366" t="s">
        <v>66</v>
      </c>
      <c r="D62" s="366" t="s">
        <v>18</v>
      </c>
      <c r="E62" s="367">
        <v>11948</v>
      </c>
      <c r="F62" s="367">
        <f t="shared" si="0"/>
        <v>102752.8</v>
      </c>
      <c r="G62" s="368">
        <v>1312</v>
      </c>
      <c r="H62" s="368">
        <f t="shared" si="1"/>
        <v>14956.8</v>
      </c>
      <c r="I62" s="368">
        <v>656</v>
      </c>
      <c r="J62" s="369">
        <f t="shared" si="2"/>
        <v>8587.04</v>
      </c>
      <c r="K62" s="379"/>
      <c r="L62" s="379"/>
    </row>
    <row r="63" ht="13.5" spans="1:12">
      <c r="A63" s="371"/>
      <c r="B63" s="372"/>
      <c r="C63" s="366" t="s">
        <v>78</v>
      </c>
      <c r="D63" s="366" t="s">
        <v>18</v>
      </c>
      <c r="E63" s="367">
        <v>7591.5</v>
      </c>
      <c r="F63" s="367">
        <f t="shared" si="0"/>
        <v>65286.9</v>
      </c>
      <c r="G63" s="368">
        <v>0</v>
      </c>
      <c r="H63" s="368">
        <f t="shared" si="1"/>
        <v>0</v>
      </c>
      <c r="I63" s="368">
        <v>0</v>
      </c>
      <c r="J63" s="369">
        <f t="shared" si="2"/>
        <v>0</v>
      </c>
      <c r="K63" s="379"/>
      <c r="L63" s="379"/>
    </row>
    <row r="64" ht="13.5" spans="1:12">
      <c r="A64" s="371"/>
      <c r="B64" s="372"/>
      <c r="C64" s="366" t="s">
        <v>68</v>
      </c>
      <c r="D64" s="366" t="s">
        <v>18</v>
      </c>
      <c r="E64" s="367">
        <v>18331</v>
      </c>
      <c r="F64" s="367">
        <f t="shared" si="0"/>
        <v>157646.6</v>
      </c>
      <c r="G64" s="368">
        <v>1988</v>
      </c>
      <c r="H64" s="368">
        <f t="shared" si="1"/>
        <v>22663.2</v>
      </c>
      <c r="I64" s="368">
        <v>994</v>
      </c>
      <c r="J64" s="369">
        <f t="shared" si="2"/>
        <v>13011.46</v>
      </c>
      <c r="K64" s="379"/>
      <c r="L64" s="379"/>
    </row>
    <row r="65" ht="13.5" spans="1:12">
      <c r="A65" s="371"/>
      <c r="B65" s="372"/>
      <c r="C65" s="366" t="s">
        <v>79</v>
      </c>
      <c r="D65" s="366" t="s">
        <v>18</v>
      </c>
      <c r="E65" s="367">
        <v>7141.25</v>
      </c>
      <c r="F65" s="367">
        <f t="shared" si="0"/>
        <v>61414.75</v>
      </c>
      <c r="G65" s="368">
        <v>0</v>
      </c>
      <c r="H65" s="368">
        <f t="shared" si="1"/>
        <v>0</v>
      </c>
      <c r="I65" s="368">
        <v>0</v>
      </c>
      <c r="J65" s="369">
        <f t="shared" si="2"/>
        <v>0</v>
      </c>
      <c r="K65" s="379"/>
      <c r="L65" s="379"/>
    </row>
    <row r="66" ht="13.5" spans="1:12">
      <c r="A66" s="371"/>
      <c r="B66" s="372"/>
      <c r="C66" s="366" t="s">
        <v>80</v>
      </c>
      <c r="D66" s="366" t="s">
        <v>18</v>
      </c>
      <c r="E66" s="367">
        <v>33182.75</v>
      </c>
      <c r="F66" s="367">
        <f t="shared" si="0"/>
        <v>285371.65</v>
      </c>
      <c r="G66" s="368">
        <v>1790</v>
      </c>
      <c r="H66" s="368">
        <f t="shared" si="1"/>
        <v>20406</v>
      </c>
      <c r="I66" s="368">
        <v>895</v>
      </c>
      <c r="J66" s="369">
        <f t="shared" si="2"/>
        <v>11715.55</v>
      </c>
      <c r="K66" s="379"/>
      <c r="L66" s="379"/>
    </row>
    <row r="67" ht="13.5" spans="1:12">
      <c r="A67" s="371"/>
      <c r="B67" s="372"/>
      <c r="C67" s="366" t="s">
        <v>81</v>
      </c>
      <c r="D67" s="366" t="s">
        <v>18</v>
      </c>
      <c r="E67" s="367">
        <v>3494.35</v>
      </c>
      <c r="F67" s="367">
        <f t="shared" ref="F67:F130" si="4">E67*_xlfn.IFS(D67="一级",10.9,D67="二级",8.6,D67="三级",4.59)</f>
        <v>30051.41</v>
      </c>
      <c r="G67" s="368">
        <v>0</v>
      </c>
      <c r="H67" s="368">
        <f t="shared" ref="H67:H130" si="5">G67*_xlfn.IFS(D67="一级",17.1,D67="二级",11.4,D67="三级",5.7)</f>
        <v>0</v>
      </c>
      <c r="I67" s="368">
        <v>0</v>
      </c>
      <c r="J67" s="369">
        <f t="shared" ref="J67:J130" si="6">I67*_xlfn.IFS(D67="一级",19.63,D67="二级",13.09,D67="三级",6.54)</f>
        <v>0</v>
      </c>
      <c r="K67" s="379"/>
      <c r="L67" s="379"/>
    </row>
    <row r="68" ht="13.5" spans="1:12">
      <c r="A68" s="371"/>
      <c r="B68" s="372"/>
      <c r="C68" s="366" t="s">
        <v>82</v>
      </c>
      <c r="D68" s="366" t="s">
        <v>18</v>
      </c>
      <c r="E68" s="367">
        <v>32192.95</v>
      </c>
      <c r="F68" s="367">
        <f t="shared" si="4"/>
        <v>276859.37</v>
      </c>
      <c r="G68" s="368">
        <v>1844</v>
      </c>
      <c r="H68" s="368">
        <f t="shared" si="5"/>
        <v>21021.6</v>
      </c>
      <c r="I68" s="368">
        <v>922</v>
      </c>
      <c r="J68" s="369">
        <f t="shared" si="6"/>
        <v>12068.98</v>
      </c>
      <c r="K68" s="379"/>
      <c r="L68" s="379"/>
    </row>
    <row r="69" ht="13.5" spans="1:12">
      <c r="A69" s="380"/>
      <c r="B69" s="373"/>
      <c r="C69" s="366" t="s">
        <v>83</v>
      </c>
      <c r="D69" s="366" t="s">
        <v>18</v>
      </c>
      <c r="E69" s="367">
        <v>5105.5</v>
      </c>
      <c r="F69" s="367">
        <f t="shared" si="4"/>
        <v>43907.3</v>
      </c>
      <c r="G69" s="368">
        <v>0</v>
      </c>
      <c r="H69" s="368">
        <f t="shared" si="5"/>
        <v>0</v>
      </c>
      <c r="I69" s="368">
        <v>0</v>
      </c>
      <c r="J69" s="369">
        <f t="shared" si="6"/>
        <v>0</v>
      </c>
      <c r="K69" s="381"/>
      <c r="L69" s="381"/>
    </row>
    <row r="70" ht="13.5" spans="1:12">
      <c r="A70" s="366">
        <f>MAX($A$2:A69)+1</f>
        <v>8</v>
      </c>
      <c r="B70" s="365" t="s">
        <v>84</v>
      </c>
      <c r="C70" s="366" t="s">
        <v>85</v>
      </c>
      <c r="D70" s="366" t="s">
        <v>18</v>
      </c>
      <c r="E70" s="367">
        <v>27510.75</v>
      </c>
      <c r="F70" s="367">
        <f t="shared" si="4"/>
        <v>236592.45</v>
      </c>
      <c r="G70" s="368">
        <v>2680</v>
      </c>
      <c r="H70" s="368">
        <f t="shared" si="5"/>
        <v>30552</v>
      </c>
      <c r="I70" s="368">
        <v>1340</v>
      </c>
      <c r="J70" s="369">
        <f t="shared" si="6"/>
        <v>17540.6</v>
      </c>
      <c r="K70" s="378">
        <v>6</v>
      </c>
      <c r="L70" s="378">
        <f t="shared" ref="L70:L74" si="7">K70*1078.03</f>
        <v>6468.18</v>
      </c>
    </row>
    <row r="71" ht="30.95" customHeight="1" spans="1:12">
      <c r="A71" s="366"/>
      <c r="B71" s="373"/>
      <c r="C71" s="366" t="s">
        <v>86</v>
      </c>
      <c r="D71" s="366" t="s">
        <v>18</v>
      </c>
      <c r="E71" s="367">
        <v>1531</v>
      </c>
      <c r="F71" s="367">
        <f t="shared" si="4"/>
        <v>13166.6</v>
      </c>
      <c r="G71" s="368">
        <v>0</v>
      </c>
      <c r="H71" s="368">
        <f t="shared" si="5"/>
        <v>0</v>
      </c>
      <c r="I71" s="368">
        <v>0</v>
      </c>
      <c r="J71" s="369">
        <f t="shared" si="6"/>
        <v>0</v>
      </c>
      <c r="K71" s="381"/>
      <c r="L71" s="381"/>
    </row>
    <row r="72" ht="20.1" customHeight="1" spans="1:12">
      <c r="A72" s="366">
        <f>MAX($A$2:A71)+1</f>
        <v>9</v>
      </c>
      <c r="B72" s="365" t="s">
        <v>87</v>
      </c>
      <c r="C72" s="374" t="s">
        <v>88</v>
      </c>
      <c r="D72" s="366" t="s">
        <v>18</v>
      </c>
      <c r="E72" s="367">
        <v>20302.1</v>
      </c>
      <c r="F72" s="367">
        <f t="shared" si="4"/>
        <v>174598.06</v>
      </c>
      <c r="G72" s="368">
        <v>1680</v>
      </c>
      <c r="H72" s="368">
        <f t="shared" si="5"/>
        <v>19152</v>
      </c>
      <c r="I72" s="368">
        <v>840</v>
      </c>
      <c r="J72" s="369">
        <f t="shared" si="6"/>
        <v>10995.6</v>
      </c>
      <c r="K72" s="378">
        <v>20</v>
      </c>
      <c r="L72" s="378">
        <f t="shared" si="7"/>
        <v>21560.6</v>
      </c>
    </row>
    <row r="73" ht="13.5" spans="1:12">
      <c r="A73" s="364"/>
      <c r="B73" s="372"/>
      <c r="C73" s="365" t="s">
        <v>89</v>
      </c>
      <c r="D73" s="364" t="s">
        <v>18</v>
      </c>
      <c r="E73" s="383">
        <v>1934</v>
      </c>
      <c r="F73" s="367">
        <f t="shared" si="4"/>
        <v>16632.4</v>
      </c>
      <c r="G73" s="384">
        <v>0</v>
      </c>
      <c r="H73" s="368">
        <f t="shared" si="5"/>
        <v>0</v>
      </c>
      <c r="I73" s="384">
        <v>0</v>
      </c>
      <c r="J73" s="369">
        <f t="shared" si="6"/>
        <v>0</v>
      </c>
      <c r="K73" s="381"/>
      <c r="L73" s="381"/>
    </row>
    <row r="74" ht="13.5" spans="1:12">
      <c r="A74" s="366">
        <f>MAX($A$2:A73)+1</f>
        <v>10</v>
      </c>
      <c r="B74" s="365" t="s">
        <v>90</v>
      </c>
      <c r="C74" s="374" t="s">
        <v>91</v>
      </c>
      <c r="D74" s="366" t="s">
        <v>15</v>
      </c>
      <c r="E74" s="367">
        <v>7087</v>
      </c>
      <c r="F74" s="367">
        <f t="shared" si="4"/>
        <v>32529.33</v>
      </c>
      <c r="G74" s="368">
        <v>976</v>
      </c>
      <c r="H74" s="368">
        <f t="shared" si="5"/>
        <v>5563.2</v>
      </c>
      <c r="I74" s="368">
        <v>488</v>
      </c>
      <c r="J74" s="369">
        <f t="shared" si="6"/>
        <v>3191.52</v>
      </c>
      <c r="K74" s="378">
        <v>65</v>
      </c>
      <c r="L74" s="378">
        <f t="shared" si="7"/>
        <v>70071.95</v>
      </c>
    </row>
    <row r="75" ht="13.5" spans="1:12">
      <c r="A75" s="366"/>
      <c r="B75" s="372"/>
      <c r="C75" s="374" t="s">
        <v>92</v>
      </c>
      <c r="D75" s="374" t="s">
        <v>40</v>
      </c>
      <c r="E75" s="367">
        <v>13535</v>
      </c>
      <c r="F75" s="367">
        <f t="shared" si="4"/>
        <v>147531.5</v>
      </c>
      <c r="G75" s="368">
        <v>1460</v>
      </c>
      <c r="H75" s="368">
        <f t="shared" si="5"/>
        <v>24966</v>
      </c>
      <c r="I75" s="368">
        <v>730</v>
      </c>
      <c r="J75" s="369">
        <f t="shared" si="6"/>
        <v>14329.9</v>
      </c>
      <c r="K75" s="379"/>
      <c r="L75" s="379"/>
    </row>
    <row r="76" ht="13.5" spans="1:12">
      <c r="A76" s="366"/>
      <c r="B76" s="372"/>
      <c r="C76" s="374" t="s">
        <v>93</v>
      </c>
      <c r="D76" s="374" t="s">
        <v>40</v>
      </c>
      <c r="E76" s="367">
        <v>27497</v>
      </c>
      <c r="F76" s="367">
        <f t="shared" si="4"/>
        <v>299717.3</v>
      </c>
      <c r="G76" s="368">
        <v>1460</v>
      </c>
      <c r="H76" s="368">
        <f t="shared" si="5"/>
        <v>24966</v>
      </c>
      <c r="I76" s="368">
        <v>730</v>
      </c>
      <c r="J76" s="369">
        <f t="shared" si="6"/>
        <v>14329.9</v>
      </c>
      <c r="K76" s="379"/>
      <c r="L76" s="379"/>
    </row>
    <row r="77" ht="13.5" spans="1:12">
      <c r="A77" s="366"/>
      <c r="B77" s="372"/>
      <c r="C77" s="366" t="s">
        <v>94</v>
      </c>
      <c r="D77" s="366" t="s">
        <v>15</v>
      </c>
      <c r="E77" s="367">
        <v>19652</v>
      </c>
      <c r="F77" s="367">
        <f t="shared" si="4"/>
        <v>90202.68</v>
      </c>
      <c r="G77" s="368">
        <v>2868</v>
      </c>
      <c r="H77" s="368">
        <f t="shared" si="5"/>
        <v>16347.6</v>
      </c>
      <c r="I77" s="368">
        <v>1434</v>
      </c>
      <c r="J77" s="369">
        <f t="shared" si="6"/>
        <v>9378.36</v>
      </c>
      <c r="K77" s="379"/>
      <c r="L77" s="379"/>
    </row>
    <row r="78" ht="13.5" spans="1:12">
      <c r="A78" s="366"/>
      <c r="B78" s="372"/>
      <c r="C78" s="366" t="s">
        <v>95</v>
      </c>
      <c r="D78" s="366" t="s">
        <v>15</v>
      </c>
      <c r="E78" s="367">
        <v>26297</v>
      </c>
      <c r="F78" s="367">
        <f t="shared" si="4"/>
        <v>120703.23</v>
      </c>
      <c r="G78" s="368">
        <v>4440</v>
      </c>
      <c r="H78" s="368">
        <f t="shared" si="5"/>
        <v>25308</v>
      </c>
      <c r="I78" s="368">
        <v>2220</v>
      </c>
      <c r="J78" s="369">
        <f t="shared" si="6"/>
        <v>14518.8</v>
      </c>
      <c r="K78" s="379"/>
      <c r="L78" s="379"/>
    </row>
    <row r="79" s="102" customFormat="1" ht="13.5" spans="1:12">
      <c r="A79" s="366"/>
      <c r="B79" s="372"/>
      <c r="C79" s="366" t="s">
        <v>96</v>
      </c>
      <c r="D79" s="366" t="s">
        <v>15</v>
      </c>
      <c r="E79" s="367">
        <v>18862</v>
      </c>
      <c r="F79" s="367">
        <f t="shared" si="4"/>
        <v>86576.58</v>
      </c>
      <c r="G79" s="368">
        <v>2780</v>
      </c>
      <c r="H79" s="368">
        <f t="shared" si="5"/>
        <v>15846</v>
      </c>
      <c r="I79" s="368">
        <v>1390</v>
      </c>
      <c r="J79" s="369">
        <f t="shared" si="6"/>
        <v>9090.6</v>
      </c>
      <c r="K79" s="379"/>
      <c r="L79" s="379"/>
    </row>
    <row r="80" s="102" customFormat="1" ht="13.5" spans="1:12">
      <c r="A80" s="366"/>
      <c r="B80" s="372"/>
      <c r="C80" s="366" t="s">
        <v>97</v>
      </c>
      <c r="D80" s="366" t="s">
        <v>15</v>
      </c>
      <c r="E80" s="367">
        <v>46126</v>
      </c>
      <c r="F80" s="367">
        <f t="shared" si="4"/>
        <v>211718.34</v>
      </c>
      <c r="G80" s="368">
        <v>6308</v>
      </c>
      <c r="H80" s="368">
        <f t="shared" si="5"/>
        <v>35955.6</v>
      </c>
      <c r="I80" s="368">
        <v>3154</v>
      </c>
      <c r="J80" s="369">
        <f t="shared" si="6"/>
        <v>20627.16</v>
      </c>
      <c r="K80" s="379"/>
      <c r="L80" s="379"/>
    </row>
    <row r="81" s="102" customFormat="1" spans="1:12">
      <c r="A81" s="366"/>
      <c r="B81" s="372"/>
      <c r="C81" s="366" t="s">
        <v>98</v>
      </c>
      <c r="D81" s="366" t="s">
        <v>15</v>
      </c>
      <c r="E81" s="156">
        <v>10704</v>
      </c>
      <c r="F81" s="367">
        <f t="shared" si="4"/>
        <v>49131.36</v>
      </c>
      <c r="G81" s="368">
        <v>1784</v>
      </c>
      <c r="H81" s="368">
        <f t="shared" si="5"/>
        <v>10168.8</v>
      </c>
      <c r="I81" s="368">
        <v>892</v>
      </c>
      <c r="J81" s="369">
        <f t="shared" si="6"/>
        <v>5833.68</v>
      </c>
      <c r="K81" s="379"/>
      <c r="L81" s="379"/>
    </row>
    <row r="82" s="102" customFormat="1" spans="1:12">
      <c r="A82" s="366"/>
      <c r="B82" s="372"/>
      <c r="C82" s="366" t="s">
        <v>99</v>
      </c>
      <c r="D82" s="366" t="s">
        <v>15</v>
      </c>
      <c r="E82" s="156">
        <v>11030</v>
      </c>
      <c r="F82" s="367">
        <f t="shared" si="4"/>
        <v>50627.7</v>
      </c>
      <c r="G82" s="368">
        <v>1296</v>
      </c>
      <c r="H82" s="368">
        <f t="shared" si="5"/>
        <v>7387.2</v>
      </c>
      <c r="I82" s="368">
        <v>648</v>
      </c>
      <c r="J82" s="369">
        <f t="shared" si="6"/>
        <v>4237.92</v>
      </c>
      <c r="K82" s="379"/>
      <c r="L82" s="379"/>
    </row>
    <row r="83" s="102" customFormat="1" spans="1:12">
      <c r="A83" s="366"/>
      <c r="B83" s="372"/>
      <c r="C83" s="366" t="s">
        <v>100</v>
      </c>
      <c r="D83" s="366" t="s">
        <v>15</v>
      </c>
      <c r="E83" s="156">
        <v>26967.5</v>
      </c>
      <c r="F83" s="367">
        <f t="shared" si="4"/>
        <v>123780.825</v>
      </c>
      <c r="G83" s="368">
        <v>9380</v>
      </c>
      <c r="H83" s="368">
        <f t="shared" si="5"/>
        <v>53466</v>
      </c>
      <c r="I83" s="368">
        <v>4690</v>
      </c>
      <c r="J83" s="369">
        <f t="shared" si="6"/>
        <v>30672.6</v>
      </c>
      <c r="K83" s="379"/>
      <c r="L83" s="379"/>
    </row>
    <row r="84" s="102" customFormat="1" spans="1:12">
      <c r="A84" s="366"/>
      <c r="B84" s="372"/>
      <c r="C84" s="366" t="s">
        <v>101</v>
      </c>
      <c r="D84" s="366" t="s">
        <v>15</v>
      </c>
      <c r="E84" s="156">
        <v>4404</v>
      </c>
      <c r="F84" s="367">
        <f t="shared" si="4"/>
        <v>20214.36</v>
      </c>
      <c r="G84" s="368">
        <v>720</v>
      </c>
      <c r="H84" s="368">
        <f t="shared" si="5"/>
        <v>4104</v>
      </c>
      <c r="I84" s="368">
        <v>360</v>
      </c>
      <c r="J84" s="369">
        <f t="shared" si="6"/>
        <v>2354.4</v>
      </c>
      <c r="K84" s="379"/>
      <c r="L84" s="379"/>
    </row>
    <row r="85" s="102" customFormat="1" spans="1:12">
      <c r="A85" s="366"/>
      <c r="B85" s="373"/>
      <c r="C85" s="366" t="s">
        <v>102</v>
      </c>
      <c r="D85" s="366" t="s">
        <v>15</v>
      </c>
      <c r="E85" s="156">
        <v>11772</v>
      </c>
      <c r="F85" s="367">
        <f t="shared" si="4"/>
        <v>54033.48</v>
      </c>
      <c r="G85" s="368">
        <v>5786.244</v>
      </c>
      <c r="H85" s="368">
        <f t="shared" si="5"/>
        <v>32981.5908</v>
      </c>
      <c r="I85" s="368">
        <v>2893.122</v>
      </c>
      <c r="J85" s="369">
        <f t="shared" si="6"/>
        <v>18921.01788</v>
      </c>
      <c r="K85" s="381"/>
      <c r="L85" s="381"/>
    </row>
    <row r="86" s="102" customFormat="1" ht="13.5" spans="1:12">
      <c r="A86" s="366">
        <f>MAX($A$2:A85)+1</f>
        <v>11</v>
      </c>
      <c r="B86" s="365" t="s">
        <v>103</v>
      </c>
      <c r="C86" s="374" t="s">
        <v>104</v>
      </c>
      <c r="D86" s="374" t="s">
        <v>40</v>
      </c>
      <c r="E86" s="367">
        <v>15514</v>
      </c>
      <c r="F86" s="367">
        <f t="shared" si="4"/>
        <v>169102.6</v>
      </c>
      <c r="G86" s="368">
        <v>1628</v>
      </c>
      <c r="H86" s="368">
        <f t="shared" si="5"/>
        <v>27838.8</v>
      </c>
      <c r="I86" s="368">
        <v>814</v>
      </c>
      <c r="J86" s="369">
        <f t="shared" si="6"/>
        <v>15978.82</v>
      </c>
      <c r="K86" s="375">
        <v>69</v>
      </c>
      <c r="L86" s="375">
        <f>K86*1078.03</f>
        <v>74384.07</v>
      </c>
    </row>
    <row r="87" ht="13.5" spans="1:12">
      <c r="A87" s="366"/>
      <c r="B87" s="372"/>
      <c r="C87" s="374" t="s">
        <v>105</v>
      </c>
      <c r="D87" s="374" t="s">
        <v>40</v>
      </c>
      <c r="E87" s="367">
        <v>5515</v>
      </c>
      <c r="F87" s="367">
        <f t="shared" si="4"/>
        <v>60113.5</v>
      </c>
      <c r="G87" s="368">
        <v>0</v>
      </c>
      <c r="H87" s="368">
        <f t="shared" si="5"/>
        <v>0</v>
      </c>
      <c r="I87" s="368">
        <v>0</v>
      </c>
      <c r="J87" s="369">
        <f t="shared" si="6"/>
        <v>0</v>
      </c>
      <c r="K87" s="376"/>
      <c r="L87" s="376"/>
    </row>
    <row r="88" ht="13.5" spans="1:12">
      <c r="A88" s="366"/>
      <c r="B88" s="372"/>
      <c r="C88" s="374" t="s">
        <v>106</v>
      </c>
      <c r="D88" s="374" t="s">
        <v>40</v>
      </c>
      <c r="E88" s="367">
        <v>35602</v>
      </c>
      <c r="F88" s="367">
        <f t="shared" si="4"/>
        <v>388061.8</v>
      </c>
      <c r="G88" s="368">
        <v>2064</v>
      </c>
      <c r="H88" s="368">
        <f t="shared" si="5"/>
        <v>35294.4</v>
      </c>
      <c r="I88" s="368">
        <v>1032</v>
      </c>
      <c r="J88" s="369">
        <f t="shared" si="6"/>
        <v>20258.16</v>
      </c>
      <c r="K88" s="376"/>
      <c r="L88" s="376"/>
    </row>
    <row r="89" ht="13.5" spans="1:12">
      <c r="A89" s="366"/>
      <c r="B89" s="372"/>
      <c r="C89" s="374" t="s">
        <v>107</v>
      </c>
      <c r="D89" s="366" t="s">
        <v>18</v>
      </c>
      <c r="E89" s="367">
        <v>15994</v>
      </c>
      <c r="F89" s="367">
        <f t="shared" si="4"/>
        <v>137548.4</v>
      </c>
      <c r="G89" s="368">
        <v>906</v>
      </c>
      <c r="H89" s="368">
        <f t="shared" si="5"/>
        <v>10328.4</v>
      </c>
      <c r="I89" s="368">
        <v>453</v>
      </c>
      <c r="J89" s="369">
        <f t="shared" si="6"/>
        <v>5929.77</v>
      </c>
      <c r="K89" s="376"/>
      <c r="L89" s="376"/>
    </row>
    <row r="90" ht="13.5" spans="1:12">
      <c r="A90" s="366"/>
      <c r="B90" s="372"/>
      <c r="C90" s="374" t="s">
        <v>108</v>
      </c>
      <c r="D90" s="366" t="s">
        <v>18</v>
      </c>
      <c r="E90" s="367">
        <v>3060</v>
      </c>
      <c r="F90" s="367">
        <f t="shared" si="4"/>
        <v>26316</v>
      </c>
      <c r="G90" s="368">
        <v>0</v>
      </c>
      <c r="H90" s="368">
        <f t="shared" si="5"/>
        <v>0</v>
      </c>
      <c r="I90" s="368">
        <v>0</v>
      </c>
      <c r="J90" s="369">
        <f t="shared" si="6"/>
        <v>0</v>
      </c>
      <c r="K90" s="376"/>
      <c r="L90" s="376"/>
    </row>
    <row r="91" ht="13.5" spans="1:12">
      <c r="A91" s="366"/>
      <c r="B91" s="372"/>
      <c r="C91" s="374" t="s">
        <v>109</v>
      </c>
      <c r="D91" s="366" t="s">
        <v>18</v>
      </c>
      <c r="E91" s="367">
        <v>7198</v>
      </c>
      <c r="F91" s="367">
        <f t="shared" si="4"/>
        <v>61902.8</v>
      </c>
      <c r="G91" s="368">
        <v>434</v>
      </c>
      <c r="H91" s="368">
        <f t="shared" si="5"/>
        <v>4947.6</v>
      </c>
      <c r="I91" s="368">
        <v>217</v>
      </c>
      <c r="J91" s="369">
        <f t="shared" si="6"/>
        <v>2840.53</v>
      </c>
      <c r="K91" s="376"/>
      <c r="L91" s="376"/>
    </row>
    <row r="92" ht="13.5" spans="1:12">
      <c r="A92" s="366"/>
      <c r="B92" s="372"/>
      <c r="C92" s="374" t="s">
        <v>110</v>
      </c>
      <c r="D92" s="366" t="s">
        <v>18</v>
      </c>
      <c r="E92" s="367">
        <v>7469</v>
      </c>
      <c r="F92" s="367">
        <f t="shared" si="4"/>
        <v>64233.4</v>
      </c>
      <c r="G92" s="368">
        <v>924</v>
      </c>
      <c r="H92" s="368">
        <f t="shared" si="5"/>
        <v>10533.6</v>
      </c>
      <c r="I92" s="368">
        <v>462</v>
      </c>
      <c r="J92" s="369">
        <f t="shared" si="6"/>
        <v>6047.58</v>
      </c>
      <c r="K92" s="376"/>
      <c r="L92" s="376"/>
    </row>
    <row r="93" ht="13.5" spans="1:12">
      <c r="A93" s="366"/>
      <c r="B93" s="372"/>
      <c r="C93" s="374" t="s">
        <v>111</v>
      </c>
      <c r="D93" s="366" t="s">
        <v>18</v>
      </c>
      <c r="E93" s="367">
        <v>3360</v>
      </c>
      <c r="F93" s="367">
        <f t="shared" si="4"/>
        <v>28896</v>
      </c>
      <c r="G93" s="368">
        <v>0</v>
      </c>
      <c r="H93" s="368">
        <f t="shared" si="5"/>
        <v>0</v>
      </c>
      <c r="I93" s="368">
        <v>0</v>
      </c>
      <c r="J93" s="369">
        <f t="shared" si="6"/>
        <v>0</v>
      </c>
      <c r="K93" s="376"/>
      <c r="L93" s="376"/>
    </row>
    <row r="94" ht="13.5" spans="1:12">
      <c r="A94" s="366"/>
      <c r="B94" s="372"/>
      <c r="C94" s="374" t="s">
        <v>112</v>
      </c>
      <c r="D94" s="366" t="s">
        <v>18</v>
      </c>
      <c r="E94" s="367">
        <v>19928</v>
      </c>
      <c r="F94" s="367">
        <f t="shared" si="4"/>
        <v>171380.8</v>
      </c>
      <c r="G94" s="368">
        <v>1426</v>
      </c>
      <c r="H94" s="368">
        <f t="shared" si="5"/>
        <v>16256.4</v>
      </c>
      <c r="I94" s="368">
        <v>713</v>
      </c>
      <c r="J94" s="369">
        <f t="shared" si="6"/>
        <v>9333.17</v>
      </c>
      <c r="K94" s="376"/>
      <c r="L94" s="376"/>
    </row>
    <row r="95" ht="13.5" spans="1:12">
      <c r="A95" s="366"/>
      <c r="B95" s="372"/>
      <c r="C95" s="374" t="s">
        <v>113</v>
      </c>
      <c r="D95" s="374" t="s">
        <v>18</v>
      </c>
      <c r="E95" s="367">
        <v>8640</v>
      </c>
      <c r="F95" s="367">
        <f t="shared" si="4"/>
        <v>74304</v>
      </c>
      <c r="G95" s="368">
        <v>2304</v>
      </c>
      <c r="H95" s="368">
        <f t="shared" si="5"/>
        <v>26265.6</v>
      </c>
      <c r="I95" s="368">
        <v>1152</v>
      </c>
      <c r="J95" s="369">
        <f t="shared" si="6"/>
        <v>15079.68</v>
      </c>
      <c r="K95" s="376"/>
      <c r="L95" s="376"/>
    </row>
    <row r="96" ht="13.5" spans="1:12">
      <c r="A96" s="366"/>
      <c r="B96" s="372"/>
      <c r="C96" s="366" t="s">
        <v>114</v>
      </c>
      <c r="D96" s="366" t="s">
        <v>15</v>
      </c>
      <c r="E96" s="367">
        <v>12389.5</v>
      </c>
      <c r="F96" s="367">
        <f t="shared" si="4"/>
        <v>56867.805</v>
      </c>
      <c r="G96" s="368">
        <v>2284</v>
      </c>
      <c r="H96" s="368">
        <f t="shared" si="5"/>
        <v>13018.8</v>
      </c>
      <c r="I96" s="368">
        <v>1142</v>
      </c>
      <c r="J96" s="369">
        <f t="shared" si="6"/>
        <v>7468.68</v>
      </c>
      <c r="K96" s="376"/>
      <c r="L96" s="376"/>
    </row>
    <row r="97" ht="13.5" spans="1:12">
      <c r="A97" s="366"/>
      <c r="B97" s="373"/>
      <c r="C97" s="366" t="s">
        <v>115</v>
      </c>
      <c r="D97" s="366" t="s">
        <v>15</v>
      </c>
      <c r="E97" s="367">
        <v>3910.3</v>
      </c>
      <c r="F97" s="367">
        <f t="shared" si="4"/>
        <v>17948.277</v>
      </c>
      <c r="G97" s="368">
        <v>1812</v>
      </c>
      <c r="H97" s="368">
        <f t="shared" si="5"/>
        <v>10328.4</v>
      </c>
      <c r="I97" s="368">
        <v>906</v>
      </c>
      <c r="J97" s="369">
        <f t="shared" si="6"/>
        <v>5925.24</v>
      </c>
      <c r="K97" s="377"/>
      <c r="L97" s="377"/>
    </row>
    <row r="98" ht="13.5" spans="1:12">
      <c r="A98" s="366">
        <f>MAX($A$2:A97)+1</f>
        <v>12</v>
      </c>
      <c r="B98" s="365" t="s">
        <v>116</v>
      </c>
      <c r="C98" s="374" t="s">
        <v>93</v>
      </c>
      <c r="D98" s="366" t="s">
        <v>18</v>
      </c>
      <c r="E98" s="367">
        <v>17184</v>
      </c>
      <c r="F98" s="367">
        <f t="shared" si="4"/>
        <v>147782.4</v>
      </c>
      <c r="G98" s="368">
        <v>2880</v>
      </c>
      <c r="H98" s="368">
        <f t="shared" si="5"/>
        <v>32832</v>
      </c>
      <c r="I98" s="368">
        <v>1440</v>
      </c>
      <c r="J98" s="369">
        <f t="shared" si="6"/>
        <v>18849.6</v>
      </c>
      <c r="K98" s="378">
        <v>37</v>
      </c>
      <c r="L98" s="378">
        <f>K98*1078.03</f>
        <v>39887.11</v>
      </c>
    </row>
    <row r="99" ht="13.5" spans="1:12">
      <c r="A99" s="366"/>
      <c r="B99" s="372"/>
      <c r="C99" s="374" t="s">
        <v>117</v>
      </c>
      <c r="D99" s="366" t="s">
        <v>18</v>
      </c>
      <c r="E99" s="367">
        <v>14065</v>
      </c>
      <c r="F99" s="367">
        <f t="shared" si="4"/>
        <v>120959</v>
      </c>
      <c r="G99" s="368">
        <v>2452</v>
      </c>
      <c r="H99" s="368">
        <f t="shared" si="5"/>
        <v>27952.8</v>
      </c>
      <c r="I99" s="368">
        <v>1226</v>
      </c>
      <c r="J99" s="369">
        <f t="shared" si="6"/>
        <v>16048.34</v>
      </c>
      <c r="K99" s="379"/>
      <c r="L99" s="379"/>
    </row>
    <row r="100" ht="13.5" spans="1:12">
      <c r="A100" s="366"/>
      <c r="B100" s="372"/>
      <c r="C100" s="374" t="s">
        <v>118</v>
      </c>
      <c r="D100" s="366" t="s">
        <v>18</v>
      </c>
      <c r="E100" s="367">
        <v>3368</v>
      </c>
      <c r="F100" s="367">
        <f t="shared" si="4"/>
        <v>28964.8</v>
      </c>
      <c r="G100" s="368">
        <v>0</v>
      </c>
      <c r="H100" s="368">
        <f t="shared" si="5"/>
        <v>0</v>
      </c>
      <c r="I100" s="368">
        <v>0</v>
      </c>
      <c r="J100" s="369">
        <f t="shared" si="6"/>
        <v>0</v>
      </c>
      <c r="K100" s="379"/>
      <c r="L100" s="379"/>
    </row>
    <row r="101" ht="13.5" spans="1:12">
      <c r="A101" s="366"/>
      <c r="B101" s="372"/>
      <c r="C101" s="374" t="s">
        <v>119</v>
      </c>
      <c r="D101" s="366" t="s">
        <v>18</v>
      </c>
      <c r="E101" s="367">
        <v>5296</v>
      </c>
      <c r="F101" s="367">
        <f t="shared" si="4"/>
        <v>45545.6</v>
      </c>
      <c r="G101" s="368">
        <v>864</v>
      </c>
      <c r="H101" s="368">
        <f t="shared" si="5"/>
        <v>9849.6</v>
      </c>
      <c r="I101" s="368">
        <v>432</v>
      </c>
      <c r="J101" s="369">
        <f t="shared" si="6"/>
        <v>5654.88</v>
      </c>
      <c r="K101" s="379"/>
      <c r="L101" s="379"/>
    </row>
    <row r="102" s="102" customFormat="1" ht="13.5" spans="1:12">
      <c r="A102" s="366"/>
      <c r="B102" s="372"/>
      <c r="C102" s="374" t="s">
        <v>120</v>
      </c>
      <c r="D102" s="366" t="s">
        <v>18</v>
      </c>
      <c r="E102" s="367">
        <v>2901</v>
      </c>
      <c r="F102" s="367">
        <f t="shared" si="4"/>
        <v>24948.6</v>
      </c>
      <c r="G102" s="368">
        <v>0</v>
      </c>
      <c r="H102" s="368">
        <f t="shared" si="5"/>
        <v>0</v>
      </c>
      <c r="I102" s="368">
        <v>0</v>
      </c>
      <c r="J102" s="369">
        <f t="shared" si="6"/>
        <v>0</v>
      </c>
      <c r="K102" s="379"/>
      <c r="L102" s="379"/>
    </row>
    <row r="103" s="102" customFormat="1" ht="13.5" spans="1:12">
      <c r="A103" s="366"/>
      <c r="B103" s="372"/>
      <c r="C103" s="374" t="s">
        <v>121</v>
      </c>
      <c r="D103" s="366" t="s">
        <v>18</v>
      </c>
      <c r="E103" s="367">
        <v>7860</v>
      </c>
      <c r="F103" s="367">
        <f t="shared" si="4"/>
        <v>67596</v>
      </c>
      <c r="G103" s="368">
        <v>1292</v>
      </c>
      <c r="H103" s="368">
        <f t="shared" si="5"/>
        <v>14728.8</v>
      </c>
      <c r="I103" s="368">
        <v>646</v>
      </c>
      <c r="J103" s="369">
        <f t="shared" si="6"/>
        <v>8456.14</v>
      </c>
      <c r="K103" s="379"/>
      <c r="L103" s="379"/>
    </row>
    <row r="104" s="102" customFormat="1" ht="13.5" spans="1:12">
      <c r="A104" s="366"/>
      <c r="B104" s="372"/>
      <c r="C104" s="374" t="s">
        <v>122</v>
      </c>
      <c r="D104" s="366" t="s">
        <v>18</v>
      </c>
      <c r="E104" s="367">
        <v>11623</v>
      </c>
      <c r="F104" s="367">
        <f t="shared" si="4"/>
        <v>99957.8</v>
      </c>
      <c r="G104" s="368">
        <v>1404</v>
      </c>
      <c r="H104" s="368">
        <f t="shared" si="5"/>
        <v>16005.6</v>
      </c>
      <c r="I104" s="368">
        <v>702</v>
      </c>
      <c r="J104" s="369">
        <f t="shared" si="6"/>
        <v>9189.18</v>
      </c>
      <c r="K104" s="379"/>
      <c r="L104" s="379"/>
    </row>
    <row r="105" s="102" customFormat="1" ht="13.5" spans="1:12">
      <c r="A105" s="366"/>
      <c r="B105" s="373"/>
      <c r="C105" s="366" t="s">
        <v>123</v>
      </c>
      <c r="D105" s="366" t="s">
        <v>18</v>
      </c>
      <c r="E105" s="367">
        <v>362.7</v>
      </c>
      <c r="F105" s="367">
        <f t="shared" si="4"/>
        <v>3119.22</v>
      </c>
      <c r="G105" s="368">
        <v>0</v>
      </c>
      <c r="H105" s="368">
        <f t="shared" si="5"/>
        <v>0</v>
      </c>
      <c r="I105" s="368">
        <v>0</v>
      </c>
      <c r="J105" s="369">
        <f t="shared" si="6"/>
        <v>0</v>
      </c>
      <c r="K105" s="381"/>
      <c r="L105" s="381"/>
    </row>
    <row r="106" s="102" customFormat="1" ht="13.5" spans="1:12">
      <c r="A106" s="366">
        <f>MAX($A$2:A105)+1</f>
        <v>13</v>
      </c>
      <c r="B106" s="365" t="s">
        <v>124</v>
      </c>
      <c r="C106" s="374" t="s">
        <v>125</v>
      </c>
      <c r="D106" s="366" t="s">
        <v>15</v>
      </c>
      <c r="E106" s="367">
        <v>17334</v>
      </c>
      <c r="F106" s="367">
        <f t="shared" si="4"/>
        <v>79563.06</v>
      </c>
      <c r="G106" s="368">
        <v>2200</v>
      </c>
      <c r="H106" s="368">
        <f t="shared" si="5"/>
        <v>12540</v>
      </c>
      <c r="I106" s="368">
        <v>1100</v>
      </c>
      <c r="J106" s="369">
        <f t="shared" si="6"/>
        <v>7194</v>
      </c>
      <c r="K106" s="375">
        <v>22</v>
      </c>
      <c r="L106" s="375">
        <f>K106*1078.03</f>
        <v>23716.66</v>
      </c>
    </row>
    <row r="107" s="102" customFormat="1" ht="13.5" spans="1:12">
      <c r="A107" s="366"/>
      <c r="B107" s="372"/>
      <c r="C107" s="374" t="s">
        <v>126</v>
      </c>
      <c r="D107" s="366" t="s">
        <v>15</v>
      </c>
      <c r="E107" s="367">
        <v>5468.5</v>
      </c>
      <c r="F107" s="367">
        <f t="shared" si="4"/>
        <v>25100.415</v>
      </c>
      <c r="G107" s="368">
        <v>0</v>
      </c>
      <c r="H107" s="368">
        <f t="shared" si="5"/>
        <v>0</v>
      </c>
      <c r="I107" s="368">
        <v>0</v>
      </c>
      <c r="J107" s="369">
        <f t="shared" si="6"/>
        <v>0</v>
      </c>
      <c r="K107" s="376"/>
      <c r="L107" s="376"/>
    </row>
    <row r="108" s="102" customFormat="1" ht="13.5" spans="1:12">
      <c r="A108" s="366"/>
      <c r="B108" s="372"/>
      <c r="C108" s="374" t="s">
        <v>127</v>
      </c>
      <c r="D108" s="366" t="s">
        <v>15</v>
      </c>
      <c r="E108" s="367">
        <v>8772</v>
      </c>
      <c r="F108" s="367">
        <f t="shared" si="4"/>
        <v>40263.48</v>
      </c>
      <c r="G108" s="368">
        <v>1240</v>
      </c>
      <c r="H108" s="368">
        <f t="shared" si="5"/>
        <v>7068</v>
      </c>
      <c r="I108" s="368">
        <v>620</v>
      </c>
      <c r="J108" s="369">
        <f t="shared" si="6"/>
        <v>4054.8</v>
      </c>
      <c r="K108" s="376"/>
      <c r="L108" s="376"/>
    </row>
    <row r="109" s="102" customFormat="1" ht="13.5" spans="1:12">
      <c r="A109" s="366"/>
      <c r="B109" s="372"/>
      <c r="C109" s="374" t="s">
        <v>128</v>
      </c>
      <c r="D109" s="366" t="s">
        <v>15</v>
      </c>
      <c r="E109" s="367">
        <v>5773</v>
      </c>
      <c r="F109" s="367">
        <f t="shared" si="4"/>
        <v>26498.07</v>
      </c>
      <c r="G109" s="368">
        <v>0</v>
      </c>
      <c r="H109" s="368">
        <f t="shared" si="5"/>
        <v>0</v>
      </c>
      <c r="I109" s="368">
        <v>0</v>
      </c>
      <c r="J109" s="369">
        <f t="shared" si="6"/>
        <v>0</v>
      </c>
      <c r="K109" s="376"/>
      <c r="L109" s="376"/>
    </row>
    <row r="110" s="102" customFormat="1" ht="13.5" spans="1:12">
      <c r="A110" s="366"/>
      <c r="B110" s="372"/>
      <c r="C110" s="374" t="s">
        <v>129</v>
      </c>
      <c r="D110" s="366" t="s">
        <v>15</v>
      </c>
      <c r="E110" s="367">
        <v>14365</v>
      </c>
      <c r="F110" s="367">
        <f t="shared" si="4"/>
        <v>65935.35</v>
      </c>
      <c r="G110" s="368">
        <v>2028</v>
      </c>
      <c r="H110" s="368">
        <f t="shared" si="5"/>
        <v>11559.6</v>
      </c>
      <c r="I110" s="368">
        <v>1014</v>
      </c>
      <c r="J110" s="369">
        <f t="shared" si="6"/>
        <v>6631.56</v>
      </c>
      <c r="K110" s="376"/>
      <c r="L110" s="376"/>
    </row>
    <row r="111" s="102" customFormat="1" ht="13.5" spans="1:12">
      <c r="A111" s="366"/>
      <c r="B111" s="372"/>
      <c r="C111" s="366" t="s">
        <v>122</v>
      </c>
      <c r="D111" s="366" t="s">
        <v>15</v>
      </c>
      <c r="E111" s="367">
        <v>11247</v>
      </c>
      <c r="F111" s="367">
        <f t="shared" si="4"/>
        <v>51623.73</v>
      </c>
      <c r="G111" s="368">
        <v>1126</v>
      </c>
      <c r="H111" s="368">
        <f t="shared" si="5"/>
        <v>6418.2</v>
      </c>
      <c r="I111" s="368">
        <v>563</v>
      </c>
      <c r="J111" s="369">
        <f t="shared" si="6"/>
        <v>3682.02</v>
      </c>
      <c r="K111" s="376"/>
      <c r="L111" s="376"/>
    </row>
    <row r="112" s="102" customFormat="1" ht="13.5" spans="1:12">
      <c r="A112" s="366"/>
      <c r="B112" s="372"/>
      <c r="C112" s="374" t="s">
        <v>130</v>
      </c>
      <c r="D112" s="366" t="s">
        <v>18</v>
      </c>
      <c r="E112" s="367">
        <v>5701</v>
      </c>
      <c r="F112" s="367">
        <f t="shared" si="4"/>
        <v>49028.6</v>
      </c>
      <c r="G112" s="368">
        <v>948</v>
      </c>
      <c r="H112" s="368">
        <f t="shared" si="5"/>
        <v>10807.2</v>
      </c>
      <c r="I112" s="368">
        <v>474</v>
      </c>
      <c r="J112" s="369">
        <f t="shared" si="6"/>
        <v>6204.66</v>
      </c>
      <c r="K112" s="376"/>
      <c r="L112" s="376"/>
    </row>
    <row r="113" ht="13.5" spans="1:12">
      <c r="A113" s="366"/>
      <c r="B113" s="372"/>
      <c r="C113" s="374" t="s">
        <v>131</v>
      </c>
      <c r="D113" s="366" t="s">
        <v>18</v>
      </c>
      <c r="E113" s="367">
        <v>4054</v>
      </c>
      <c r="F113" s="367">
        <f t="shared" si="4"/>
        <v>34864.4</v>
      </c>
      <c r="G113" s="368">
        <v>0</v>
      </c>
      <c r="H113" s="368">
        <f t="shared" si="5"/>
        <v>0</v>
      </c>
      <c r="I113" s="368">
        <v>0</v>
      </c>
      <c r="J113" s="369">
        <f t="shared" si="6"/>
        <v>0</v>
      </c>
      <c r="K113" s="376"/>
      <c r="L113" s="376"/>
    </row>
    <row r="114" ht="13.5" spans="1:12">
      <c r="A114" s="366"/>
      <c r="B114" s="372"/>
      <c r="C114" s="374" t="s">
        <v>132</v>
      </c>
      <c r="D114" s="366" t="s">
        <v>18</v>
      </c>
      <c r="E114" s="367">
        <v>12706</v>
      </c>
      <c r="F114" s="367">
        <f t="shared" si="4"/>
        <v>109271.6</v>
      </c>
      <c r="G114" s="368">
        <v>1000</v>
      </c>
      <c r="H114" s="368">
        <f t="shared" si="5"/>
        <v>11400</v>
      </c>
      <c r="I114" s="368">
        <v>500</v>
      </c>
      <c r="J114" s="369">
        <f t="shared" si="6"/>
        <v>6545</v>
      </c>
      <c r="K114" s="376"/>
      <c r="L114" s="376"/>
    </row>
    <row r="115" ht="13.5" spans="1:12">
      <c r="A115" s="366"/>
      <c r="B115" s="372"/>
      <c r="C115" s="374" t="s">
        <v>133</v>
      </c>
      <c r="D115" s="366" t="s">
        <v>18</v>
      </c>
      <c r="E115" s="367">
        <v>13487</v>
      </c>
      <c r="F115" s="367">
        <f t="shared" si="4"/>
        <v>115988.2</v>
      </c>
      <c r="G115" s="368">
        <v>1980</v>
      </c>
      <c r="H115" s="368">
        <f t="shared" si="5"/>
        <v>22572</v>
      </c>
      <c r="I115" s="368">
        <v>990</v>
      </c>
      <c r="J115" s="369">
        <f t="shared" si="6"/>
        <v>12959.1</v>
      </c>
      <c r="K115" s="376"/>
      <c r="L115" s="376"/>
    </row>
    <row r="116" s="102" customFormat="1" ht="13.5" spans="1:12">
      <c r="A116" s="366"/>
      <c r="B116" s="373"/>
      <c r="C116" s="366" t="s">
        <v>134</v>
      </c>
      <c r="D116" s="366" t="s">
        <v>18</v>
      </c>
      <c r="E116" s="367">
        <v>19045</v>
      </c>
      <c r="F116" s="367">
        <f t="shared" si="4"/>
        <v>163787</v>
      </c>
      <c r="G116" s="368">
        <v>2940</v>
      </c>
      <c r="H116" s="368">
        <f t="shared" si="5"/>
        <v>33516</v>
      </c>
      <c r="I116" s="368">
        <v>1470</v>
      </c>
      <c r="J116" s="369">
        <f t="shared" si="6"/>
        <v>19242.3</v>
      </c>
      <c r="K116" s="377"/>
      <c r="L116" s="377"/>
    </row>
    <row r="117" ht="13.5" spans="1:12">
      <c r="A117" s="366">
        <f>MAX($A$2:A116)+1</f>
        <v>14</v>
      </c>
      <c r="B117" s="385" t="s">
        <v>135</v>
      </c>
      <c r="C117" s="366" t="s">
        <v>136</v>
      </c>
      <c r="D117" s="366" t="s">
        <v>18</v>
      </c>
      <c r="E117" s="367">
        <v>11682</v>
      </c>
      <c r="F117" s="367">
        <f t="shared" si="4"/>
        <v>100465.2</v>
      </c>
      <c r="G117" s="368">
        <v>2860</v>
      </c>
      <c r="H117" s="368">
        <f t="shared" si="5"/>
        <v>32604</v>
      </c>
      <c r="I117" s="368">
        <v>1430</v>
      </c>
      <c r="J117" s="369">
        <f t="shared" si="6"/>
        <v>18718.7</v>
      </c>
      <c r="K117" s="378">
        <v>69</v>
      </c>
      <c r="L117" s="378">
        <f>K117*1078.03</f>
        <v>74384.07</v>
      </c>
    </row>
    <row r="118" ht="13.5" spans="1:12">
      <c r="A118" s="366"/>
      <c r="B118" s="385"/>
      <c r="C118" s="366" t="s">
        <v>93</v>
      </c>
      <c r="D118" s="366" t="s">
        <v>18</v>
      </c>
      <c r="E118" s="367">
        <v>27977</v>
      </c>
      <c r="F118" s="367">
        <f t="shared" si="4"/>
        <v>240602.2</v>
      </c>
      <c r="G118" s="368">
        <v>2460</v>
      </c>
      <c r="H118" s="368">
        <f t="shared" si="5"/>
        <v>28044</v>
      </c>
      <c r="I118" s="368">
        <v>1230</v>
      </c>
      <c r="J118" s="369">
        <f t="shared" si="6"/>
        <v>16100.7</v>
      </c>
      <c r="K118" s="379"/>
      <c r="L118" s="379"/>
    </row>
    <row r="119" ht="13.5" spans="1:12">
      <c r="A119" s="366"/>
      <c r="B119" s="385"/>
      <c r="C119" s="366" t="s">
        <v>122</v>
      </c>
      <c r="D119" s="366" t="s">
        <v>18</v>
      </c>
      <c r="E119" s="367">
        <v>26000</v>
      </c>
      <c r="F119" s="367">
        <f t="shared" si="4"/>
        <v>223600</v>
      </c>
      <c r="G119" s="368">
        <v>3120</v>
      </c>
      <c r="H119" s="368">
        <f t="shared" si="5"/>
        <v>35568</v>
      </c>
      <c r="I119" s="368">
        <v>1560</v>
      </c>
      <c r="J119" s="369">
        <f t="shared" si="6"/>
        <v>20420.4</v>
      </c>
      <c r="K119" s="379"/>
      <c r="L119" s="379"/>
    </row>
    <row r="120" ht="13.5" spans="1:12">
      <c r="A120" s="366"/>
      <c r="B120" s="385"/>
      <c r="C120" s="366" t="s">
        <v>137</v>
      </c>
      <c r="D120" s="366" t="s">
        <v>15</v>
      </c>
      <c r="E120" s="367">
        <v>74302</v>
      </c>
      <c r="F120" s="367">
        <f t="shared" si="4"/>
        <v>341046.18</v>
      </c>
      <c r="G120" s="368">
        <v>6520</v>
      </c>
      <c r="H120" s="368">
        <f t="shared" si="5"/>
        <v>37164</v>
      </c>
      <c r="I120" s="368">
        <v>3260</v>
      </c>
      <c r="J120" s="369">
        <f t="shared" si="6"/>
        <v>21320.4</v>
      </c>
      <c r="K120" s="379"/>
      <c r="L120" s="379"/>
    </row>
    <row r="121" s="102" customFormat="1" ht="13.5" spans="1:12">
      <c r="A121" s="366"/>
      <c r="B121" s="385"/>
      <c r="C121" s="366" t="s">
        <v>138</v>
      </c>
      <c r="D121" s="366" t="s">
        <v>15</v>
      </c>
      <c r="E121" s="367">
        <v>22853</v>
      </c>
      <c r="F121" s="367">
        <f t="shared" si="4"/>
        <v>104895.27</v>
      </c>
      <c r="G121" s="368">
        <v>2872</v>
      </c>
      <c r="H121" s="368">
        <f t="shared" si="5"/>
        <v>16370.4</v>
      </c>
      <c r="I121" s="368">
        <v>1436</v>
      </c>
      <c r="J121" s="369">
        <f t="shared" si="6"/>
        <v>9391.44</v>
      </c>
      <c r="K121" s="381"/>
      <c r="L121" s="381"/>
    </row>
    <row r="122" ht="13.5" spans="1:12">
      <c r="A122" s="366">
        <f>MAX($A$2:A121)+1</f>
        <v>15</v>
      </c>
      <c r="B122" s="365" t="s">
        <v>139</v>
      </c>
      <c r="C122" s="374" t="s">
        <v>92</v>
      </c>
      <c r="D122" s="374" t="s">
        <v>18</v>
      </c>
      <c r="E122" s="367">
        <v>13445.4</v>
      </c>
      <c r="F122" s="367">
        <f t="shared" si="4"/>
        <v>115630.44</v>
      </c>
      <c r="G122" s="368">
        <v>1588</v>
      </c>
      <c r="H122" s="368">
        <f t="shared" si="5"/>
        <v>18103.2</v>
      </c>
      <c r="I122" s="368">
        <v>794</v>
      </c>
      <c r="J122" s="369">
        <f t="shared" si="6"/>
        <v>10393.46</v>
      </c>
      <c r="K122" s="378">
        <v>17</v>
      </c>
      <c r="L122" s="378">
        <f>K122*1078.03</f>
        <v>18326.51</v>
      </c>
    </row>
    <row r="123" ht="13.5" spans="1:12">
      <c r="A123" s="366"/>
      <c r="B123" s="372"/>
      <c r="C123" s="374" t="s">
        <v>140</v>
      </c>
      <c r="D123" s="374" t="s">
        <v>18</v>
      </c>
      <c r="E123" s="367">
        <v>24325</v>
      </c>
      <c r="F123" s="367">
        <f t="shared" si="4"/>
        <v>209195</v>
      </c>
      <c r="G123" s="368">
        <v>2808</v>
      </c>
      <c r="H123" s="368">
        <f t="shared" si="5"/>
        <v>32011.2</v>
      </c>
      <c r="I123" s="368">
        <v>1404</v>
      </c>
      <c r="J123" s="369">
        <f t="shared" si="6"/>
        <v>18378.36</v>
      </c>
      <c r="K123" s="379"/>
      <c r="L123" s="379"/>
    </row>
    <row r="124" ht="13.5" spans="1:12">
      <c r="A124" s="366"/>
      <c r="B124" s="372"/>
      <c r="C124" s="374" t="s">
        <v>141</v>
      </c>
      <c r="D124" s="374" t="s">
        <v>18</v>
      </c>
      <c r="E124" s="367">
        <v>3526.7</v>
      </c>
      <c r="F124" s="367">
        <f t="shared" si="4"/>
        <v>30329.62</v>
      </c>
      <c r="G124" s="368">
        <v>170</v>
      </c>
      <c r="H124" s="368">
        <f t="shared" si="5"/>
        <v>1938</v>
      </c>
      <c r="I124" s="368">
        <v>85</v>
      </c>
      <c r="J124" s="369">
        <f t="shared" si="6"/>
        <v>1112.65</v>
      </c>
      <c r="K124" s="379"/>
      <c r="L124" s="379"/>
    </row>
    <row r="125" ht="13.5" spans="1:12">
      <c r="A125" s="366"/>
      <c r="B125" s="373"/>
      <c r="C125" s="366" t="s">
        <v>64</v>
      </c>
      <c r="D125" s="366" t="s">
        <v>18</v>
      </c>
      <c r="E125" s="367">
        <v>0</v>
      </c>
      <c r="F125" s="367">
        <f t="shared" si="4"/>
        <v>0</v>
      </c>
      <c r="G125" s="368">
        <v>0</v>
      </c>
      <c r="H125" s="368">
        <f t="shared" si="5"/>
        <v>0</v>
      </c>
      <c r="I125" s="368">
        <v>0</v>
      </c>
      <c r="J125" s="369">
        <f t="shared" si="6"/>
        <v>0</v>
      </c>
      <c r="K125" s="381"/>
      <c r="L125" s="381"/>
    </row>
    <row r="126" ht="13.5" spans="1:12">
      <c r="A126" s="366">
        <f>MAX($A$2:A125)+1</f>
        <v>16</v>
      </c>
      <c r="B126" s="374" t="s">
        <v>142</v>
      </c>
      <c r="C126" s="374" t="s">
        <v>92</v>
      </c>
      <c r="D126" s="374" t="s">
        <v>18</v>
      </c>
      <c r="E126" s="367">
        <v>31748.1</v>
      </c>
      <c r="F126" s="367">
        <f t="shared" si="4"/>
        <v>273033.66</v>
      </c>
      <c r="G126" s="368">
        <v>2120</v>
      </c>
      <c r="H126" s="368">
        <f t="shared" si="5"/>
        <v>24168</v>
      </c>
      <c r="I126" s="368">
        <v>1060</v>
      </c>
      <c r="J126" s="369">
        <f t="shared" si="6"/>
        <v>13875.4</v>
      </c>
      <c r="K126" s="378">
        <v>14</v>
      </c>
      <c r="L126" s="378">
        <f>K126*1078.03</f>
        <v>15092.42</v>
      </c>
    </row>
    <row r="127" ht="13.5" spans="1:12">
      <c r="A127" s="366"/>
      <c r="B127" s="374"/>
      <c r="C127" s="374" t="s">
        <v>143</v>
      </c>
      <c r="D127" s="374" t="s">
        <v>18</v>
      </c>
      <c r="E127" s="367">
        <v>38624.1</v>
      </c>
      <c r="F127" s="367">
        <f t="shared" si="4"/>
        <v>332167.26</v>
      </c>
      <c r="G127" s="368">
        <v>1636</v>
      </c>
      <c r="H127" s="368">
        <f t="shared" si="5"/>
        <v>18650.4</v>
      </c>
      <c r="I127" s="368">
        <v>818</v>
      </c>
      <c r="J127" s="369">
        <f t="shared" si="6"/>
        <v>10707.62</v>
      </c>
      <c r="K127" s="379"/>
      <c r="L127" s="379"/>
    </row>
    <row r="128" ht="13.5" spans="1:12">
      <c r="A128" s="366"/>
      <c r="B128" s="374"/>
      <c r="C128" s="374" t="s">
        <v>144</v>
      </c>
      <c r="D128" s="374" t="s">
        <v>18</v>
      </c>
      <c r="E128" s="367">
        <v>8317.1</v>
      </c>
      <c r="F128" s="367">
        <f t="shared" si="4"/>
        <v>71527.06</v>
      </c>
      <c r="G128" s="368">
        <v>0</v>
      </c>
      <c r="H128" s="368">
        <f t="shared" si="5"/>
        <v>0</v>
      </c>
      <c r="I128" s="368">
        <v>0</v>
      </c>
      <c r="J128" s="369">
        <f t="shared" si="6"/>
        <v>0</v>
      </c>
      <c r="K128" s="381"/>
      <c r="L128" s="381"/>
    </row>
    <row r="129" ht="13.5" spans="1:12">
      <c r="A129" s="366">
        <f>MAX($A$2:A128)+1</f>
        <v>17</v>
      </c>
      <c r="B129" s="374" t="s">
        <v>145</v>
      </c>
      <c r="C129" s="374" t="s">
        <v>92</v>
      </c>
      <c r="D129" s="374" t="s">
        <v>15</v>
      </c>
      <c r="E129" s="367">
        <v>19112</v>
      </c>
      <c r="F129" s="367">
        <f t="shared" si="4"/>
        <v>87724.08</v>
      </c>
      <c r="G129" s="368">
        <v>3164</v>
      </c>
      <c r="H129" s="368">
        <f t="shared" si="5"/>
        <v>18034.8</v>
      </c>
      <c r="I129" s="368">
        <v>1582</v>
      </c>
      <c r="J129" s="369">
        <f t="shared" si="6"/>
        <v>10346.28</v>
      </c>
      <c r="K129" s="378">
        <v>50</v>
      </c>
      <c r="L129" s="378">
        <f>K129*1078.03</f>
        <v>53901.5</v>
      </c>
    </row>
    <row r="130" ht="13.5" spans="1:12">
      <c r="A130" s="366"/>
      <c r="B130" s="374"/>
      <c r="C130" s="374" t="s">
        <v>146</v>
      </c>
      <c r="D130" s="374" t="s">
        <v>15</v>
      </c>
      <c r="E130" s="367">
        <v>32631</v>
      </c>
      <c r="F130" s="367">
        <f t="shared" si="4"/>
        <v>149776.29</v>
      </c>
      <c r="G130" s="368">
        <v>3624</v>
      </c>
      <c r="H130" s="368">
        <f t="shared" si="5"/>
        <v>20656.8</v>
      </c>
      <c r="I130" s="368">
        <v>1812</v>
      </c>
      <c r="J130" s="369">
        <f t="shared" si="6"/>
        <v>11850.48</v>
      </c>
      <c r="K130" s="379"/>
      <c r="L130" s="379"/>
    </row>
    <row r="131" ht="13.5" spans="1:12">
      <c r="A131" s="366"/>
      <c r="B131" s="374"/>
      <c r="C131" s="374" t="s">
        <v>147</v>
      </c>
      <c r="D131" s="374" t="s">
        <v>15</v>
      </c>
      <c r="E131" s="367">
        <v>4878</v>
      </c>
      <c r="F131" s="367">
        <f t="shared" ref="F131:F193" si="8">E131*_xlfn.IFS(D131="一级",10.9,D131="二级",8.6,D131="三级",4.59)</f>
        <v>22390.02</v>
      </c>
      <c r="G131" s="368">
        <v>0</v>
      </c>
      <c r="H131" s="368">
        <f t="shared" ref="H131:H193" si="9">G131*_xlfn.IFS(D131="一级",17.1,D131="二级",11.4,D131="三级",5.7)</f>
        <v>0</v>
      </c>
      <c r="I131" s="368">
        <v>0</v>
      </c>
      <c r="J131" s="369">
        <f t="shared" ref="J131:J193" si="10">I131*_xlfn.IFS(D131="一级",19.63,D131="二级",13.09,D131="三级",6.54)</f>
        <v>0</v>
      </c>
      <c r="K131" s="379"/>
      <c r="L131" s="379"/>
    </row>
    <row r="132" ht="13.5" spans="1:12">
      <c r="A132" s="366"/>
      <c r="B132" s="374"/>
      <c r="C132" s="374" t="s">
        <v>148</v>
      </c>
      <c r="D132" s="374" t="s">
        <v>15</v>
      </c>
      <c r="E132" s="367">
        <v>44972</v>
      </c>
      <c r="F132" s="367">
        <f t="shared" si="8"/>
        <v>206421.48</v>
      </c>
      <c r="G132" s="368">
        <v>4956</v>
      </c>
      <c r="H132" s="368">
        <f t="shared" si="9"/>
        <v>28249.2</v>
      </c>
      <c r="I132" s="368">
        <v>2478</v>
      </c>
      <c r="J132" s="369">
        <f t="shared" si="10"/>
        <v>16206.12</v>
      </c>
      <c r="K132" s="379"/>
      <c r="L132" s="379"/>
    </row>
    <row r="133" ht="13.5" spans="1:12">
      <c r="A133" s="366"/>
      <c r="B133" s="374"/>
      <c r="C133" s="374" t="s">
        <v>149</v>
      </c>
      <c r="D133" s="374" t="s">
        <v>15</v>
      </c>
      <c r="E133" s="367">
        <v>2870</v>
      </c>
      <c r="F133" s="367">
        <f t="shared" si="8"/>
        <v>13173.3</v>
      </c>
      <c r="G133" s="368">
        <v>0</v>
      </c>
      <c r="H133" s="368">
        <f t="shared" si="9"/>
        <v>0</v>
      </c>
      <c r="I133" s="368">
        <v>0</v>
      </c>
      <c r="J133" s="369">
        <f t="shared" si="10"/>
        <v>0</v>
      </c>
      <c r="K133" s="379"/>
      <c r="L133" s="379"/>
    </row>
    <row r="134" ht="13.5" spans="1:12">
      <c r="A134" s="366"/>
      <c r="B134" s="374"/>
      <c r="C134" s="374" t="s">
        <v>150</v>
      </c>
      <c r="D134" s="374" t="s">
        <v>15</v>
      </c>
      <c r="E134" s="367">
        <v>19818</v>
      </c>
      <c r="F134" s="367">
        <f t="shared" si="8"/>
        <v>90964.62</v>
      </c>
      <c r="G134" s="368">
        <v>2196</v>
      </c>
      <c r="H134" s="368">
        <f t="shared" si="9"/>
        <v>12517.2</v>
      </c>
      <c r="I134" s="368">
        <v>1098</v>
      </c>
      <c r="J134" s="369">
        <f t="shared" si="10"/>
        <v>7180.92</v>
      </c>
      <c r="K134" s="379"/>
      <c r="L134" s="379"/>
    </row>
    <row r="135" ht="13.5" spans="1:12">
      <c r="A135" s="366"/>
      <c r="B135" s="374"/>
      <c r="C135" s="374" t="s">
        <v>151</v>
      </c>
      <c r="D135" s="374" t="s">
        <v>15</v>
      </c>
      <c r="E135" s="367">
        <v>8176</v>
      </c>
      <c r="F135" s="367">
        <f t="shared" si="8"/>
        <v>37527.84</v>
      </c>
      <c r="G135" s="368">
        <v>0</v>
      </c>
      <c r="H135" s="368">
        <f t="shared" si="9"/>
        <v>0</v>
      </c>
      <c r="I135" s="368">
        <v>0</v>
      </c>
      <c r="J135" s="369">
        <f t="shared" si="10"/>
        <v>0</v>
      </c>
      <c r="K135" s="379"/>
      <c r="L135" s="379"/>
    </row>
    <row r="136" ht="13.5" spans="1:12">
      <c r="A136" s="366"/>
      <c r="B136" s="374"/>
      <c r="C136" s="374" t="s">
        <v>152</v>
      </c>
      <c r="D136" s="374" t="s">
        <v>15</v>
      </c>
      <c r="E136" s="367">
        <v>15531</v>
      </c>
      <c r="F136" s="367">
        <f t="shared" si="8"/>
        <v>71287.29</v>
      </c>
      <c r="G136" s="368">
        <v>1688</v>
      </c>
      <c r="H136" s="368">
        <f t="shared" si="9"/>
        <v>9621.6</v>
      </c>
      <c r="I136" s="368">
        <v>844</v>
      </c>
      <c r="J136" s="369">
        <f t="shared" si="10"/>
        <v>5519.76</v>
      </c>
      <c r="K136" s="381"/>
      <c r="L136" s="381"/>
    </row>
    <row r="137" ht="13.5" spans="1:12">
      <c r="A137" s="366">
        <f>MAX($A$2:A136)+1</f>
        <v>18</v>
      </c>
      <c r="B137" s="374" t="s">
        <v>153</v>
      </c>
      <c r="C137" s="374" t="s">
        <v>154</v>
      </c>
      <c r="D137" s="374" t="s">
        <v>15</v>
      </c>
      <c r="E137" s="367">
        <v>4250.6</v>
      </c>
      <c r="F137" s="367">
        <f t="shared" si="8"/>
        <v>19510.254</v>
      </c>
      <c r="G137" s="368">
        <v>170</v>
      </c>
      <c r="H137" s="368">
        <f t="shared" si="9"/>
        <v>969</v>
      </c>
      <c r="I137" s="368">
        <v>170</v>
      </c>
      <c r="J137" s="369">
        <f t="shared" si="10"/>
        <v>1111.8</v>
      </c>
      <c r="K137" s="370">
        <v>2</v>
      </c>
      <c r="L137" s="382">
        <f t="shared" ref="L137:L140" si="11">K137*1078.03</f>
        <v>2156.06</v>
      </c>
    </row>
    <row r="138" ht="13.5" spans="1:12">
      <c r="A138" s="386">
        <f>MAX($A$2:A137)+1</f>
        <v>19</v>
      </c>
      <c r="B138" s="374" t="s">
        <v>155</v>
      </c>
      <c r="C138" s="374" t="s">
        <v>156</v>
      </c>
      <c r="D138" s="374" t="s">
        <v>15</v>
      </c>
      <c r="E138" s="367">
        <v>57316.6</v>
      </c>
      <c r="F138" s="367">
        <f t="shared" si="8"/>
        <v>263083.194</v>
      </c>
      <c r="G138" s="368">
        <v>3800</v>
      </c>
      <c r="H138" s="368">
        <f t="shared" si="9"/>
        <v>21660</v>
      </c>
      <c r="I138" s="368">
        <v>1900</v>
      </c>
      <c r="J138" s="369">
        <f t="shared" si="10"/>
        <v>12426</v>
      </c>
      <c r="K138" s="370">
        <v>49</v>
      </c>
      <c r="L138" s="382">
        <f t="shared" si="11"/>
        <v>52823.47</v>
      </c>
    </row>
    <row r="139" ht="13.5" spans="1:12">
      <c r="A139" s="366">
        <f>MAX($A$2:A138)+1</f>
        <v>20</v>
      </c>
      <c r="B139" s="374" t="s">
        <v>157</v>
      </c>
      <c r="C139" s="374" t="s">
        <v>158</v>
      </c>
      <c r="D139" s="366" t="s">
        <v>15</v>
      </c>
      <c r="E139" s="367">
        <v>8470</v>
      </c>
      <c r="F139" s="367">
        <f t="shared" si="8"/>
        <v>38877.3</v>
      </c>
      <c r="G139" s="368">
        <v>1128</v>
      </c>
      <c r="H139" s="368">
        <f t="shared" si="9"/>
        <v>6429.6</v>
      </c>
      <c r="I139" s="368">
        <v>564</v>
      </c>
      <c r="J139" s="369">
        <f t="shared" si="10"/>
        <v>3688.56</v>
      </c>
      <c r="K139" s="370">
        <v>10</v>
      </c>
      <c r="L139" s="382">
        <f t="shared" si="11"/>
        <v>10780.3</v>
      </c>
    </row>
    <row r="140" ht="13.5" spans="1:12">
      <c r="A140" s="386">
        <f>MAX($A$2:A139)+1</f>
        <v>21</v>
      </c>
      <c r="B140" s="365" t="s">
        <v>159</v>
      </c>
      <c r="C140" s="374" t="s">
        <v>160</v>
      </c>
      <c r="D140" s="366" t="s">
        <v>15</v>
      </c>
      <c r="E140" s="367">
        <v>4975</v>
      </c>
      <c r="F140" s="367">
        <f t="shared" si="8"/>
        <v>22835.25</v>
      </c>
      <c r="G140" s="368">
        <v>506</v>
      </c>
      <c r="H140" s="368">
        <f t="shared" si="9"/>
        <v>2884.2</v>
      </c>
      <c r="I140" s="368">
        <v>253</v>
      </c>
      <c r="J140" s="369">
        <f t="shared" si="10"/>
        <v>1654.62</v>
      </c>
      <c r="K140" s="378">
        <v>15</v>
      </c>
      <c r="L140" s="378">
        <f t="shared" si="11"/>
        <v>16170.45</v>
      </c>
    </row>
    <row r="141" ht="13.5" spans="1:12">
      <c r="A141" s="386"/>
      <c r="B141" s="372"/>
      <c r="C141" s="374" t="s">
        <v>161</v>
      </c>
      <c r="D141" s="366" t="s">
        <v>15</v>
      </c>
      <c r="E141" s="367">
        <v>5149</v>
      </c>
      <c r="F141" s="367">
        <f t="shared" si="8"/>
        <v>23633.91</v>
      </c>
      <c r="G141" s="368">
        <v>590</v>
      </c>
      <c r="H141" s="368">
        <f t="shared" si="9"/>
        <v>3363</v>
      </c>
      <c r="I141" s="368">
        <v>295</v>
      </c>
      <c r="J141" s="369">
        <f t="shared" si="10"/>
        <v>1929.3</v>
      </c>
      <c r="K141" s="379"/>
      <c r="L141" s="379"/>
    </row>
    <row r="142" ht="13.5" spans="1:12">
      <c r="A142" s="386"/>
      <c r="B142" s="373"/>
      <c r="C142" s="366" t="s">
        <v>162</v>
      </c>
      <c r="D142" s="366" t="s">
        <v>15</v>
      </c>
      <c r="E142" s="367">
        <v>569</v>
      </c>
      <c r="F142" s="367">
        <f t="shared" si="8"/>
        <v>2611.71</v>
      </c>
      <c r="G142" s="368">
        <v>0</v>
      </c>
      <c r="H142" s="368">
        <f t="shared" si="9"/>
        <v>0</v>
      </c>
      <c r="I142" s="368">
        <v>0</v>
      </c>
      <c r="J142" s="369">
        <f t="shared" si="10"/>
        <v>0</v>
      </c>
      <c r="K142" s="381"/>
      <c r="L142" s="381"/>
    </row>
    <row r="143" ht="13.5" spans="1:12">
      <c r="A143" s="386">
        <f>MAX($A$2:A142)+1</f>
        <v>22</v>
      </c>
      <c r="B143" s="387" t="s">
        <v>163</v>
      </c>
      <c r="C143" s="374" t="s">
        <v>164</v>
      </c>
      <c r="D143" s="366" t="s">
        <v>15</v>
      </c>
      <c r="E143" s="367">
        <v>16235</v>
      </c>
      <c r="F143" s="367">
        <f t="shared" si="8"/>
        <v>74518.65</v>
      </c>
      <c r="G143" s="368">
        <v>0</v>
      </c>
      <c r="H143" s="368">
        <f t="shared" si="9"/>
        <v>0</v>
      </c>
      <c r="I143" s="368">
        <v>0</v>
      </c>
      <c r="J143" s="369">
        <f t="shared" si="10"/>
        <v>0</v>
      </c>
      <c r="K143" s="378">
        <v>3</v>
      </c>
      <c r="L143" s="378">
        <f t="shared" ref="L143:L150" si="12">K143*1078.03</f>
        <v>3234.09</v>
      </c>
    </row>
    <row r="144" ht="13.5" spans="1:12">
      <c r="A144" s="386"/>
      <c r="B144" s="388"/>
      <c r="C144" s="374" t="s">
        <v>165</v>
      </c>
      <c r="D144" s="366" t="s">
        <v>15</v>
      </c>
      <c r="E144" s="367">
        <v>12338</v>
      </c>
      <c r="F144" s="367">
        <f t="shared" si="8"/>
        <v>56631.42</v>
      </c>
      <c r="G144" s="368">
        <v>728</v>
      </c>
      <c r="H144" s="368">
        <f t="shared" si="9"/>
        <v>4149.6</v>
      </c>
      <c r="I144" s="368">
        <v>364</v>
      </c>
      <c r="J144" s="369">
        <f t="shared" si="10"/>
        <v>2380.56</v>
      </c>
      <c r="K144" s="379"/>
      <c r="L144" s="379"/>
    </row>
    <row r="145" ht="13.5" spans="1:12">
      <c r="A145" s="386"/>
      <c r="B145" s="388"/>
      <c r="C145" s="374" t="s">
        <v>166</v>
      </c>
      <c r="D145" s="366" t="s">
        <v>15</v>
      </c>
      <c r="E145" s="367">
        <v>7114</v>
      </c>
      <c r="F145" s="367">
        <f t="shared" si="8"/>
        <v>32653.26</v>
      </c>
      <c r="G145" s="368">
        <v>0</v>
      </c>
      <c r="H145" s="368">
        <f t="shared" si="9"/>
        <v>0</v>
      </c>
      <c r="I145" s="368">
        <v>0</v>
      </c>
      <c r="J145" s="369">
        <f t="shared" si="10"/>
        <v>0</v>
      </c>
      <c r="K145" s="379"/>
      <c r="L145" s="379"/>
    </row>
    <row r="146" ht="13.5" spans="1:12">
      <c r="A146" s="386"/>
      <c r="B146" s="389"/>
      <c r="C146" s="366" t="s">
        <v>167</v>
      </c>
      <c r="D146" s="366" t="s">
        <v>15</v>
      </c>
      <c r="E146" s="367">
        <v>497</v>
      </c>
      <c r="F146" s="367">
        <f t="shared" si="8"/>
        <v>2281.23</v>
      </c>
      <c r="G146" s="368">
        <v>0</v>
      </c>
      <c r="H146" s="368">
        <f t="shared" si="9"/>
        <v>0</v>
      </c>
      <c r="I146" s="368">
        <v>0</v>
      </c>
      <c r="J146" s="369">
        <f t="shared" si="10"/>
        <v>0</v>
      </c>
      <c r="K146" s="381"/>
      <c r="L146" s="381"/>
    </row>
    <row r="147" ht="13.5" spans="1:12">
      <c r="A147" s="366">
        <f>MAX($A$2:A146)+1</f>
        <v>23</v>
      </c>
      <c r="B147" s="374" t="s">
        <v>168</v>
      </c>
      <c r="C147" s="366" t="s">
        <v>169</v>
      </c>
      <c r="D147" s="366" t="s">
        <v>18</v>
      </c>
      <c r="E147" s="367">
        <v>18462.4</v>
      </c>
      <c r="F147" s="367">
        <f t="shared" si="8"/>
        <v>158776.64</v>
      </c>
      <c r="G147" s="368">
        <v>1530</v>
      </c>
      <c r="H147" s="368">
        <f t="shared" si="9"/>
        <v>17442</v>
      </c>
      <c r="I147" s="368">
        <v>765</v>
      </c>
      <c r="J147" s="369">
        <f t="shared" si="10"/>
        <v>10013.85</v>
      </c>
      <c r="K147" s="370">
        <v>14</v>
      </c>
      <c r="L147" s="382">
        <f t="shared" si="12"/>
        <v>15092.42</v>
      </c>
    </row>
    <row r="148" ht="13.5" spans="1:12">
      <c r="A148" s="366">
        <f>MAX($A$2:A147)+1</f>
        <v>24</v>
      </c>
      <c r="B148" s="374" t="s">
        <v>170</v>
      </c>
      <c r="C148" s="366" t="s">
        <v>136</v>
      </c>
      <c r="D148" s="366" t="s">
        <v>40</v>
      </c>
      <c r="E148" s="367">
        <v>6021</v>
      </c>
      <c r="F148" s="367">
        <f t="shared" si="8"/>
        <v>65628.9</v>
      </c>
      <c r="G148" s="368">
        <v>834</v>
      </c>
      <c r="H148" s="368">
        <f t="shared" si="9"/>
        <v>14261.4</v>
      </c>
      <c r="I148" s="368">
        <v>417</v>
      </c>
      <c r="J148" s="369">
        <f t="shared" si="10"/>
        <v>8185.71</v>
      </c>
      <c r="K148" s="370">
        <v>4</v>
      </c>
      <c r="L148" s="382">
        <f t="shared" si="12"/>
        <v>4312.12</v>
      </c>
    </row>
    <row r="149" ht="13.5" spans="1:12">
      <c r="A149" s="366">
        <f>MAX($A$2:A148)+1</f>
        <v>25</v>
      </c>
      <c r="B149" s="374" t="s">
        <v>171</v>
      </c>
      <c r="C149" s="366" t="s">
        <v>172</v>
      </c>
      <c r="D149" s="366" t="s">
        <v>15</v>
      </c>
      <c r="E149" s="367">
        <v>9351</v>
      </c>
      <c r="F149" s="367">
        <f t="shared" si="8"/>
        <v>42921.09</v>
      </c>
      <c r="G149" s="368">
        <v>2200</v>
      </c>
      <c r="H149" s="368">
        <f t="shared" si="9"/>
        <v>12540</v>
      </c>
      <c r="I149" s="368">
        <v>1100</v>
      </c>
      <c r="J149" s="369">
        <f t="shared" si="10"/>
        <v>7194</v>
      </c>
      <c r="K149" s="370">
        <v>2</v>
      </c>
      <c r="L149" s="382">
        <f t="shared" si="12"/>
        <v>2156.06</v>
      </c>
    </row>
    <row r="150" ht="13.5" spans="1:12">
      <c r="A150" s="366">
        <f>MAX($A$2:A149)+1</f>
        <v>26</v>
      </c>
      <c r="B150" s="374" t="s">
        <v>173</v>
      </c>
      <c r="C150" s="366" t="s">
        <v>174</v>
      </c>
      <c r="D150" s="366" t="s">
        <v>15</v>
      </c>
      <c r="E150" s="367">
        <v>24282.7</v>
      </c>
      <c r="F150" s="367">
        <f t="shared" si="8"/>
        <v>111457.593</v>
      </c>
      <c r="G150" s="368">
        <v>1872</v>
      </c>
      <c r="H150" s="368">
        <f t="shared" si="9"/>
        <v>10670.4</v>
      </c>
      <c r="I150" s="368">
        <v>936</v>
      </c>
      <c r="J150" s="369">
        <f t="shared" si="10"/>
        <v>6121.44</v>
      </c>
      <c r="K150" s="370">
        <v>10</v>
      </c>
      <c r="L150" s="382">
        <f t="shared" si="12"/>
        <v>10780.3</v>
      </c>
    </row>
    <row r="151" ht="13.5" spans="1:12">
      <c r="A151" s="366">
        <f>MAX($A$2:A150)+1</f>
        <v>27</v>
      </c>
      <c r="B151" s="374" t="s">
        <v>175</v>
      </c>
      <c r="C151" s="366"/>
      <c r="D151" s="366" t="s">
        <v>15</v>
      </c>
      <c r="E151" s="367">
        <v>1800</v>
      </c>
      <c r="F151" s="367">
        <f t="shared" si="8"/>
        <v>8262</v>
      </c>
      <c r="G151" s="368">
        <v>0</v>
      </c>
      <c r="H151" s="368">
        <f t="shared" si="9"/>
        <v>0</v>
      </c>
      <c r="I151" s="368">
        <v>0</v>
      </c>
      <c r="J151" s="369">
        <f t="shared" si="10"/>
        <v>0</v>
      </c>
      <c r="K151" s="370">
        <v>0</v>
      </c>
      <c r="L151" s="382">
        <v>0</v>
      </c>
    </row>
    <row r="152" ht="13.5" spans="1:12">
      <c r="A152" s="366">
        <f>MAX($A$2:A151)+1</f>
        <v>28</v>
      </c>
      <c r="B152" s="374" t="s">
        <v>176</v>
      </c>
      <c r="C152" s="366" t="s">
        <v>177</v>
      </c>
      <c r="D152" s="366" t="s">
        <v>15</v>
      </c>
      <c r="E152" s="367">
        <v>520</v>
      </c>
      <c r="F152" s="367">
        <f t="shared" si="8"/>
        <v>2386.8</v>
      </c>
      <c r="G152" s="368">
        <v>0</v>
      </c>
      <c r="H152" s="368">
        <f t="shared" si="9"/>
        <v>0</v>
      </c>
      <c r="I152" s="368">
        <v>0</v>
      </c>
      <c r="J152" s="369">
        <f t="shared" si="10"/>
        <v>0</v>
      </c>
      <c r="K152" s="370">
        <v>0</v>
      </c>
      <c r="L152" s="382">
        <v>0</v>
      </c>
    </row>
    <row r="153" ht="13.5" spans="1:12">
      <c r="A153" s="366">
        <f>MAX($A$2:A152)+1</f>
        <v>29</v>
      </c>
      <c r="B153" s="374" t="s">
        <v>178</v>
      </c>
      <c r="C153" s="366"/>
      <c r="D153" s="366" t="s">
        <v>15</v>
      </c>
      <c r="E153" s="367">
        <v>3218.64</v>
      </c>
      <c r="F153" s="367">
        <f t="shared" si="8"/>
        <v>14773.5576</v>
      </c>
      <c r="G153" s="368">
        <v>0</v>
      </c>
      <c r="H153" s="368">
        <f t="shared" si="9"/>
        <v>0</v>
      </c>
      <c r="I153" s="368">
        <v>0</v>
      </c>
      <c r="J153" s="369">
        <f t="shared" si="10"/>
        <v>0</v>
      </c>
      <c r="K153" s="370">
        <v>0</v>
      </c>
      <c r="L153" s="382">
        <v>0</v>
      </c>
    </row>
    <row r="154" ht="13.5" spans="1:12">
      <c r="A154" s="366">
        <f>MAX($A$2:A153)+1</f>
        <v>30</v>
      </c>
      <c r="B154" s="365" t="s">
        <v>179</v>
      </c>
      <c r="C154" s="374" t="s">
        <v>66</v>
      </c>
      <c r="D154" s="366" t="s">
        <v>15</v>
      </c>
      <c r="E154" s="367">
        <v>11237</v>
      </c>
      <c r="F154" s="367">
        <f t="shared" si="8"/>
        <v>51577.83</v>
      </c>
      <c r="G154" s="368">
        <v>1060</v>
      </c>
      <c r="H154" s="368">
        <f t="shared" si="9"/>
        <v>6042</v>
      </c>
      <c r="I154" s="368">
        <v>530</v>
      </c>
      <c r="J154" s="369">
        <f t="shared" si="10"/>
        <v>3466.2</v>
      </c>
      <c r="K154" s="378">
        <v>12</v>
      </c>
      <c r="L154" s="378">
        <f t="shared" ref="L154:L158" si="13">K154*1078.03</f>
        <v>12936.36</v>
      </c>
    </row>
    <row r="155" ht="13.5" spans="1:12">
      <c r="A155" s="366"/>
      <c r="B155" s="372"/>
      <c r="C155" s="374" t="s">
        <v>68</v>
      </c>
      <c r="D155" s="366" t="s">
        <v>15</v>
      </c>
      <c r="E155" s="367">
        <v>8562</v>
      </c>
      <c r="F155" s="367">
        <f t="shared" si="8"/>
        <v>39299.58</v>
      </c>
      <c r="G155" s="368">
        <v>804</v>
      </c>
      <c r="H155" s="368">
        <f t="shared" si="9"/>
        <v>4582.8</v>
      </c>
      <c r="I155" s="368">
        <v>402</v>
      </c>
      <c r="J155" s="369">
        <f t="shared" si="10"/>
        <v>2629.08</v>
      </c>
      <c r="K155" s="381"/>
      <c r="L155" s="381"/>
    </row>
    <row r="156" ht="13.5" spans="1:12">
      <c r="A156" s="366">
        <f>MAX($A$2:A155)+1</f>
        <v>31</v>
      </c>
      <c r="B156" s="365" t="s">
        <v>180</v>
      </c>
      <c r="C156" s="374" t="s">
        <v>181</v>
      </c>
      <c r="D156" s="366" t="s">
        <v>15</v>
      </c>
      <c r="E156" s="367">
        <v>41831.6</v>
      </c>
      <c r="F156" s="367">
        <f t="shared" si="8"/>
        <v>192007.044</v>
      </c>
      <c r="G156" s="368">
        <v>4560</v>
      </c>
      <c r="H156" s="368">
        <f t="shared" si="9"/>
        <v>25992</v>
      </c>
      <c r="I156" s="368">
        <v>2280</v>
      </c>
      <c r="J156" s="369">
        <f t="shared" si="10"/>
        <v>14911.2</v>
      </c>
      <c r="K156" s="378">
        <v>9</v>
      </c>
      <c r="L156" s="378">
        <f t="shared" si="13"/>
        <v>9702.27</v>
      </c>
    </row>
    <row r="157" ht="13.5" spans="1:12">
      <c r="A157" s="366"/>
      <c r="B157" s="373"/>
      <c r="C157" s="374" t="s">
        <v>182</v>
      </c>
      <c r="D157" s="366" t="s">
        <v>15</v>
      </c>
      <c r="E157" s="367">
        <v>44240.7</v>
      </c>
      <c r="F157" s="367">
        <f t="shared" si="8"/>
        <v>203064.813</v>
      </c>
      <c r="G157" s="368">
        <v>5100</v>
      </c>
      <c r="H157" s="368">
        <f t="shared" si="9"/>
        <v>29070</v>
      </c>
      <c r="I157" s="368">
        <v>2550</v>
      </c>
      <c r="J157" s="369">
        <f t="shared" si="10"/>
        <v>16677</v>
      </c>
      <c r="K157" s="381"/>
      <c r="L157" s="381"/>
    </row>
    <row r="158" ht="13.5" spans="1:12">
      <c r="A158" s="366">
        <f>MAX($A$2:A157)+1</f>
        <v>32</v>
      </c>
      <c r="B158" s="365" t="s">
        <v>183</v>
      </c>
      <c r="C158" s="374" t="s">
        <v>184</v>
      </c>
      <c r="D158" s="366" t="s">
        <v>15</v>
      </c>
      <c r="E158" s="367">
        <v>74624</v>
      </c>
      <c r="F158" s="367">
        <f t="shared" si="8"/>
        <v>342524.16</v>
      </c>
      <c r="G158" s="368">
        <v>14400</v>
      </c>
      <c r="H158" s="368">
        <f t="shared" si="9"/>
        <v>82080</v>
      </c>
      <c r="I158" s="368">
        <v>7200</v>
      </c>
      <c r="J158" s="369">
        <f t="shared" si="10"/>
        <v>47088</v>
      </c>
      <c r="K158" s="378">
        <v>10</v>
      </c>
      <c r="L158" s="378">
        <f t="shared" si="13"/>
        <v>10780.3</v>
      </c>
    </row>
    <row r="159" ht="13.5" spans="1:12">
      <c r="A159" s="366"/>
      <c r="B159" s="372"/>
      <c r="C159" s="374" t="s">
        <v>185</v>
      </c>
      <c r="D159" s="366" t="s">
        <v>15</v>
      </c>
      <c r="E159" s="367">
        <v>14811</v>
      </c>
      <c r="F159" s="367">
        <f t="shared" si="8"/>
        <v>67982.49</v>
      </c>
      <c r="G159" s="368">
        <v>0</v>
      </c>
      <c r="H159" s="368">
        <f t="shared" si="9"/>
        <v>0</v>
      </c>
      <c r="I159" s="368">
        <v>0</v>
      </c>
      <c r="J159" s="369">
        <f t="shared" si="10"/>
        <v>0</v>
      </c>
      <c r="K159" s="379"/>
      <c r="L159" s="379"/>
    </row>
    <row r="160" ht="13.5" spans="1:12">
      <c r="A160" s="366"/>
      <c r="B160" s="372"/>
      <c r="C160" s="374" t="s">
        <v>186</v>
      </c>
      <c r="D160" s="366" t="s">
        <v>15</v>
      </c>
      <c r="E160" s="367">
        <v>82133</v>
      </c>
      <c r="F160" s="367">
        <f t="shared" si="8"/>
        <v>376990.47</v>
      </c>
      <c r="G160" s="368">
        <v>13600</v>
      </c>
      <c r="H160" s="368">
        <f t="shared" si="9"/>
        <v>77520</v>
      </c>
      <c r="I160" s="368">
        <v>6800</v>
      </c>
      <c r="J160" s="369">
        <f t="shared" si="10"/>
        <v>44472</v>
      </c>
      <c r="K160" s="379"/>
      <c r="L160" s="379"/>
    </row>
    <row r="161" ht="13.5" spans="1:12">
      <c r="A161" s="366"/>
      <c r="B161" s="373"/>
      <c r="C161" s="374" t="s">
        <v>185</v>
      </c>
      <c r="D161" s="366" t="s">
        <v>15</v>
      </c>
      <c r="E161" s="367">
        <v>7280</v>
      </c>
      <c r="F161" s="367">
        <f t="shared" si="8"/>
        <v>33415.2</v>
      </c>
      <c r="G161" s="368">
        <v>0</v>
      </c>
      <c r="H161" s="368">
        <f t="shared" si="9"/>
        <v>0</v>
      </c>
      <c r="I161" s="368">
        <v>0</v>
      </c>
      <c r="J161" s="369">
        <f t="shared" si="10"/>
        <v>0</v>
      </c>
      <c r="K161" s="381"/>
      <c r="L161" s="381"/>
    </row>
    <row r="162" ht="13.5" spans="1:12">
      <c r="A162" s="366">
        <f>MAX($A$2:A161)+1</f>
        <v>33</v>
      </c>
      <c r="B162" s="365" t="s">
        <v>187</v>
      </c>
      <c r="C162" s="374" t="s">
        <v>188</v>
      </c>
      <c r="D162" s="366" t="s">
        <v>15</v>
      </c>
      <c r="E162" s="367">
        <v>31228.4</v>
      </c>
      <c r="F162" s="367">
        <f t="shared" si="8"/>
        <v>143338.356</v>
      </c>
      <c r="G162" s="368">
        <v>5240</v>
      </c>
      <c r="H162" s="368">
        <f t="shared" si="9"/>
        <v>29868</v>
      </c>
      <c r="I162" s="368">
        <v>2620</v>
      </c>
      <c r="J162" s="369">
        <f t="shared" si="10"/>
        <v>17134.8</v>
      </c>
      <c r="K162" s="378">
        <v>10</v>
      </c>
      <c r="L162" s="378">
        <f t="shared" ref="L162:L166" si="14">K162*1078.03</f>
        <v>10780.3</v>
      </c>
    </row>
    <row r="163" ht="13.5" spans="1:12">
      <c r="A163" s="366"/>
      <c r="B163" s="372"/>
      <c r="C163" s="374" t="s">
        <v>189</v>
      </c>
      <c r="D163" s="366" t="s">
        <v>15</v>
      </c>
      <c r="E163" s="367">
        <v>144897.9</v>
      </c>
      <c r="F163" s="367">
        <f t="shared" si="8"/>
        <v>665081.361</v>
      </c>
      <c r="G163" s="368">
        <v>25040</v>
      </c>
      <c r="H163" s="368">
        <f t="shared" si="9"/>
        <v>142728</v>
      </c>
      <c r="I163" s="368">
        <v>12520</v>
      </c>
      <c r="J163" s="369">
        <f t="shared" si="10"/>
        <v>81880.8</v>
      </c>
      <c r="K163" s="379"/>
      <c r="L163" s="379"/>
    </row>
    <row r="164" ht="13.5" spans="1:12">
      <c r="A164" s="366"/>
      <c r="B164" s="373"/>
      <c r="C164" s="366" t="s">
        <v>190</v>
      </c>
      <c r="D164" s="366" t="s">
        <v>15</v>
      </c>
      <c r="E164" s="367">
        <v>8202</v>
      </c>
      <c r="F164" s="367">
        <f t="shared" si="8"/>
        <v>37647.18</v>
      </c>
      <c r="G164" s="368">
        <v>0</v>
      </c>
      <c r="H164" s="368">
        <f t="shared" si="9"/>
        <v>0</v>
      </c>
      <c r="I164" s="368">
        <v>0</v>
      </c>
      <c r="J164" s="369">
        <f t="shared" si="10"/>
        <v>0</v>
      </c>
      <c r="K164" s="381"/>
      <c r="L164" s="381"/>
    </row>
    <row r="165" ht="13.5" spans="1:12">
      <c r="A165" s="366">
        <f>MAX($A$2:A164)+1</f>
        <v>34</v>
      </c>
      <c r="B165" s="374" t="s">
        <v>191</v>
      </c>
      <c r="C165" s="366"/>
      <c r="D165" s="366" t="s">
        <v>15</v>
      </c>
      <c r="E165" s="367">
        <v>329302</v>
      </c>
      <c r="F165" s="367">
        <f t="shared" si="8"/>
        <v>1511496.18</v>
      </c>
      <c r="G165" s="368">
        <v>30508</v>
      </c>
      <c r="H165" s="368">
        <f t="shared" si="9"/>
        <v>173895.6</v>
      </c>
      <c r="I165" s="368">
        <v>15254</v>
      </c>
      <c r="J165" s="369">
        <f t="shared" si="10"/>
        <v>99761.16</v>
      </c>
      <c r="K165" s="370">
        <v>6</v>
      </c>
      <c r="L165" s="382">
        <f t="shared" si="14"/>
        <v>6468.18</v>
      </c>
    </row>
    <row r="166" ht="13.5" spans="1:12">
      <c r="A166" s="366">
        <f>MAX($A$2:A165)+1</f>
        <v>35</v>
      </c>
      <c r="B166" s="365" t="s">
        <v>192</v>
      </c>
      <c r="C166" s="366" t="s">
        <v>193</v>
      </c>
      <c r="D166" s="366" t="s">
        <v>15</v>
      </c>
      <c r="E166" s="367">
        <v>13353</v>
      </c>
      <c r="F166" s="367">
        <f t="shared" si="8"/>
        <v>61290.27</v>
      </c>
      <c r="G166" s="368">
        <v>1744</v>
      </c>
      <c r="H166" s="368">
        <f t="shared" si="9"/>
        <v>9940.8</v>
      </c>
      <c r="I166" s="368">
        <v>872</v>
      </c>
      <c r="J166" s="369">
        <f t="shared" si="10"/>
        <v>5702.88</v>
      </c>
      <c r="K166" s="378">
        <v>4</v>
      </c>
      <c r="L166" s="378">
        <f t="shared" si="14"/>
        <v>4312.12</v>
      </c>
    </row>
    <row r="167" ht="13.5" spans="1:12">
      <c r="A167" s="366"/>
      <c r="B167" s="373"/>
      <c r="C167" s="366" t="s">
        <v>194</v>
      </c>
      <c r="D167" s="366" t="s">
        <v>15</v>
      </c>
      <c r="E167" s="367">
        <v>4474</v>
      </c>
      <c r="F167" s="367">
        <f t="shared" si="8"/>
        <v>20535.66</v>
      </c>
      <c r="G167" s="368">
        <v>0</v>
      </c>
      <c r="H167" s="368">
        <f t="shared" si="9"/>
        <v>0</v>
      </c>
      <c r="I167" s="368">
        <v>0</v>
      </c>
      <c r="J167" s="369">
        <f t="shared" si="10"/>
        <v>0</v>
      </c>
      <c r="K167" s="381"/>
      <c r="L167" s="381"/>
    </row>
    <row r="168" ht="13.5" spans="1:12">
      <c r="A168" s="366">
        <f>MAX($A$2:A167)+1</f>
        <v>36</v>
      </c>
      <c r="B168" s="374" t="s">
        <v>195</v>
      </c>
      <c r="C168" s="366" t="s">
        <v>196</v>
      </c>
      <c r="D168" s="366" t="s">
        <v>15</v>
      </c>
      <c r="E168" s="367">
        <v>40998.91</v>
      </c>
      <c r="F168" s="367">
        <f t="shared" si="8"/>
        <v>188184.9969</v>
      </c>
      <c r="G168" s="368">
        <v>4056.5</v>
      </c>
      <c r="H168" s="368">
        <f t="shared" si="9"/>
        <v>23122.05</v>
      </c>
      <c r="I168" s="368">
        <v>2028.25</v>
      </c>
      <c r="J168" s="369">
        <f t="shared" si="10"/>
        <v>13264.755</v>
      </c>
      <c r="K168" s="370">
        <v>30</v>
      </c>
      <c r="L168" s="382">
        <f t="shared" ref="L168:L170" si="15">K168*1078.03</f>
        <v>32340.9</v>
      </c>
    </row>
    <row r="169" ht="13.5" spans="1:12">
      <c r="A169" s="366">
        <f>MAX($A$2:A168)+1</f>
        <v>37</v>
      </c>
      <c r="B169" s="374" t="s">
        <v>197</v>
      </c>
      <c r="C169" s="366" t="s">
        <v>198</v>
      </c>
      <c r="D169" s="366" t="s">
        <v>15</v>
      </c>
      <c r="E169" s="367">
        <v>44158.52</v>
      </c>
      <c r="F169" s="367">
        <f t="shared" si="8"/>
        <v>202687.6068</v>
      </c>
      <c r="G169" s="368">
        <v>3887.86</v>
      </c>
      <c r="H169" s="368">
        <f t="shared" si="9"/>
        <v>22160.802</v>
      </c>
      <c r="I169" s="368">
        <v>1943.93</v>
      </c>
      <c r="J169" s="369">
        <f t="shared" si="10"/>
        <v>12713.3022</v>
      </c>
      <c r="K169" s="370">
        <v>5</v>
      </c>
      <c r="L169" s="382">
        <f t="shared" si="15"/>
        <v>5390.15</v>
      </c>
    </row>
    <row r="170" ht="13.5" spans="1:12">
      <c r="A170" s="366">
        <f>MAX($A$2:A169)+1</f>
        <v>38</v>
      </c>
      <c r="B170" s="365" t="s">
        <v>199</v>
      </c>
      <c r="C170" s="374" t="s">
        <v>200</v>
      </c>
      <c r="D170" s="366" t="s">
        <v>15</v>
      </c>
      <c r="E170" s="367">
        <v>60671.5</v>
      </c>
      <c r="F170" s="367">
        <f t="shared" si="8"/>
        <v>278482.185</v>
      </c>
      <c r="G170" s="368">
        <v>7420</v>
      </c>
      <c r="H170" s="368">
        <f t="shared" si="9"/>
        <v>42294</v>
      </c>
      <c r="I170" s="368">
        <v>3710</v>
      </c>
      <c r="J170" s="369">
        <f t="shared" si="10"/>
        <v>24263.4</v>
      </c>
      <c r="K170" s="378">
        <v>20</v>
      </c>
      <c r="L170" s="378">
        <f t="shared" si="15"/>
        <v>21560.6</v>
      </c>
    </row>
    <row r="171" ht="13.5" spans="1:12">
      <c r="A171" s="366"/>
      <c r="B171" s="373"/>
      <c r="C171" s="366" t="s">
        <v>201</v>
      </c>
      <c r="D171" s="366" t="s">
        <v>15</v>
      </c>
      <c r="E171" s="367">
        <v>4593.15</v>
      </c>
      <c r="F171" s="367">
        <f t="shared" si="8"/>
        <v>21082.5585</v>
      </c>
      <c r="G171" s="368">
        <v>0</v>
      </c>
      <c r="H171" s="368">
        <f t="shared" si="9"/>
        <v>0</v>
      </c>
      <c r="I171" s="368">
        <v>0</v>
      </c>
      <c r="J171" s="369">
        <f t="shared" si="10"/>
        <v>0</v>
      </c>
      <c r="K171" s="381"/>
      <c r="L171" s="381"/>
    </row>
    <row r="172" ht="13.5" spans="1:12">
      <c r="A172" s="364">
        <f>MAX($A$2:A171)+1</f>
        <v>39</v>
      </c>
      <c r="B172" s="374" t="s">
        <v>202</v>
      </c>
      <c r="C172" s="374" t="s">
        <v>73</v>
      </c>
      <c r="D172" s="366" t="s">
        <v>15</v>
      </c>
      <c r="E172" s="367">
        <v>4469</v>
      </c>
      <c r="F172" s="367">
        <f t="shared" si="8"/>
        <v>20512.71</v>
      </c>
      <c r="G172" s="368">
        <v>0</v>
      </c>
      <c r="H172" s="368">
        <f t="shared" si="9"/>
        <v>0</v>
      </c>
      <c r="I172" s="368">
        <v>0</v>
      </c>
      <c r="J172" s="369">
        <f t="shared" si="10"/>
        <v>0</v>
      </c>
      <c r="K172" s="378">
        <v>12</v>
      </c>
      <c r="L172" s="378">
        <f>K172*1078.03</f>
        <v>12936.36</v>
      </c>
    </row>
    <row r="173" ht="13.5" spans="1:12">
      <c r="A173" s="371"/>
      <c r="B173" s="374"/>
      <c r="C173" s="374" t="s">
        <v>203</v>
      </c>
      <c r="D173" s="366" t="s">
        <v>15</v>
      </c>
      <c r="E173" s="367">
        <v>36780</v>
      </c>
      <c r="F173" s="367">
        <f t="shared" si="8"/>
        <v>168820.2</v>
      </c>
      <c r="G173" s="368">
        <v>3284</v>
      </c>
      <c r="H173" s="368">
        <f t="shared" si="9"/>
        <v>18718.8</v>
      </c>
      <c r="I173" s="368">
        <v>1642</v>
      </c>
      <c r="J173" s="369">
        <f t="shared" si="10"/>
        <v>10738.68</v>
      </c>
      <c r="K173" s="379"/>
      <c r="L173" s="379"/>
    </row>
    <row r="174" ht="13.5" spans="1:12">
      <c r="A174" s="371"/>
      <c r="B174" s="374"/>
      <c r="C174" s="374" t="s">
        <v>77</v>
      </c>
      <c r="D174" s="366" t="s">
        <v>15</v>
      </c>
      <c r="E174" s="367">
        <v>22286</v>
      </c>
      <c r="F174" s="367">
        <f t="shared" si="8"/>
        <v>102292.74</v>
      </c>
      <c r="G174" s="368">
        <v>0</v>
      </c>
      <c r="H174" s="368">
        <f t="shared" si="9"/>
        <v>0</v>
      </c>
      <c r="I174" s="368">
        <v>0</v>
      </c>
      <c r="J174" s="369">
        <f t="shared" si="10"/>
        <v>0</v>
      </c>
      <c r="K174" s="379"/>
      <c r="L174" s="379"/>
    </row>
    <row r="175" ht="13.5" spans="1:12">
      <c r="A175" s="371"/>
      <c r="B175" s="374"/>
      <c r="C175" s="374" t="s">
        <v>53</v>
      </c>
      <c r="D175" s="366" t="s">
        <v>15</v>
      </c>
      <c r="E175" s="367">
        <v>27206.5</v>
      </c>
      <c r="F175" s="367">
        <f t="shared" si="8"/>
        <v>124877.835</v>
      </c>
      <c r="G175" s="368">
        <v>3496</v>
      </c>
      <c r="H175" s="368">
        <f t="shared" si="9"/>
        <v>19927.2</v>
      </c>
      <c r="I175" s="368">
        <v>1748</v>
      </c>
      <c r="J175" s="369">
        <f t="shared" si="10"/>
        <v>11431.92</v>
      </c>
      <c r="K175" s="379"/>
      <c r="L175" s="379"/>
    </row>
    <row r="176" ht="13.5" spans="1:12">
      <c r="A176" s="371"/>
      <c r="B176" s="374" t="s">
        <v>204</v>
      </c>
      <c r="C176" s="374" t="s">
        <v>79</v>
      </c>
      <c r="D176" s="366" t="s">
        <v>15</v>
      </c>
      <c r="E176" s="367">
        <v>4279.5</v>
      </c>
      <c r="F176" s="367">
        <f t="shared" si="8"/>
        <v>19642.905</v>
      </c>
      <c r="G176" s="368">
        <v>0</v>
      </c>
      <c r="H176" s="368">
        <f t="shared" si="9"/>
        <v>0</v>
      </c>
      <c r="I176" s="368">
        <v>0</v>
      </c>
      <c r="J176" s="369">
        <f t="shared" si="10"/>
        <v>0</v>
      </c>
      <c r="K176" s="379"/>
      <c r="L176" s="379"/>
    </row>
    <row r="177" ht="13.5" spans="1:12">
      <c r="A177" s="371"/>
      <c r="B177" s="374"/>
      <c r="C177" s="374" t="s">
        <v>80</v>
      </c>
      <c r="D177" s="366" t="s">
        <v>15</v>
      </c>
      <c r="E177" s="367">
        <v>24917.5</v>
      </c>
      <c r="F177" s="367">
        <f t="shared" si="8"/>
        <v>114371.325</v>
      </c>
      <c r="G177" s="368">
        <v>3110</v>
      </c>
      <c r="H177" s="368">
        <f t="shared" si="9"/>
        <v>17727</v>
      </c>
      <c r="I177" s="368">
        <v>1555</v>
      </c>
      <c r="J177" s="369">
        <f t="shared" si="10"/>
        <v>10169.7</v>
      </c>
      <c r="K177" s="379"/>
      <c r="L177" s="379"/>
    </row>
    <row r="178" ht="13.5" spans="1:12">
      <c r="A178" s="371"/>
      <c r="B178" s="374"/>
      <c r="C178" s="374" t="s">
        <v>81</v>
      </c>
      <c r="D178" s="366" t="s">
        <v>15</v>
      </c>
      <c r="E178" s="367">
        <v>3259</v>
      </c>
      <c r="F178" s="367">
        <f t="shared" si="8"/>
        <v>14958.81</v>
      </c>
      <c r="G178" s="368">
        <v>0</v>
      </c>
      <c r="H178" s="368">
        <f t="shared" si="9"/>
        <v>0</v>
      </c>
      <c r="I178" s="368">
        <v>0</v>
      </c>
      <c r="J178" s="369">
        <f t="shared" si="10"/>
        <v>0</v>
      </c>
      <c r="K178" s="379"/>
      <c r="L178" s="379"/>
    </row>
    <row r="179" ht="13.5" spans="1:12">
      <c r="A179" s="371"/>
      <c r="B179" s="374"/>
      <c r="C179" s="374" t="s">
        <v>82</v>
      </c>
      <c r="D179" s="366" t="s">
        <v>15</v>
      </c>
      <c r="E179" s="367">
        <v>42280.5</v>
      </c>
      <c r="F179" s="367">
        <f t="shared" si="8"/>
        <v>194067.495</v>
      </c>
      <c r="G179" s="368">
        <v>5264</v>
      </c>
      <c r="H179" s="368">
        <f t="shared" si="9"/>
        <v>30004.8</v>
      </c>
      <c r="I179" s="368">
        <v>2632</v>
      </c>
      <c r="J179" s="369">
        <f t="shared" si="10"/>
        <v>17213.28</v>
      </c>
      <c r="K179" s="379"/>
      <c r="L179" s="379"/>
    </row>
    <row r="180" ht="13.5" spans="1:12">
      <c r="A180" s="380"/>
      <c r="B180" s="374"/>
      <c r="C180" s="374" t="s">
        <v>83</v>
      </c>
      <c r="D180" s="366" t="s">
        <v>15</v>
      </c>
      <c r="E180" s="367">
        <v>7825.6</v>
      </c>
      <c r="F180" s="367">
        <f t="shared" si="8"/>
        <v>35919.504</v>
      </c>
      <c r="G180" s="368">
        <v>0</v>
      </c>
      <c r="H180" s="368">
        <f t="shared" si="9"/>
        <v>0</v>
      </c>
      <c r="I180" s="368">
        <v>0</v>
      </c>
      <c r="J180" s="369">
        <f t="shared" si="10"/>
        <v>0</v>
      </c>
      <c r="K180" s="381"/>
      <c r="L180" s="381"/>
    </row>
    <row r="181" ht="13.5" spans="1:12">
      <c r="A181" s="371">
        <f>MAX($A$2:A180)+1</f>
        <v>40</v>
      </c>
      <c r="B181" s="365" t="s">
        <v>205</v>
      </c>
      <c r="C181" s="366" t="s">
        <v>206</v>
      </c>
      <c r="D181" s="366" t="s">
        <v>18</v>
      </c>
      <c r="E181" s="367">
        <v>7826</v>
      </c>
      <c r="F181" s="367">
        <f t="shared" si="8"/>
        <v>67303.6</v>
      </c>
      <c r="G181" s="368">
        <v>840</v>
      </c>
      <c r="H181" s="368">
        <f t="shared" si="9"/>
        <v>9576</v>
      </c>
      <c r="I181" s="368">
        <v>420</v>
      </c>
      <c r="J181" s="369">
        <f t="shared" si="10"/>
        <v>5497.8</v>
      </c>
      <c r="K181" s="378">
        <v>8</v>
      </c>
      <c r="L181" s="378">
        <f t="shared" ref="L181:L187" si="16">K181*1078.03</f>
        <v>8624.24</v>
      </c>
    </row>
    <row r="182" s="102" customFormat="1" ht="13.5" spans="1:12">
      <c r="A182" s="380"/>
      <c r="B182" s="373"/>
      <c r="C182" s="366" t="s">
        <v>207</v>
      </c>
      <c r="D182" s="366" t="s">
        <v>18</v>
      </c>
      <c r="E182" s="367">
        <v>14947</v>
      </c>
      <c r="F182" s="367">
        <f t="shared" si="8"/>
        <v>128544.2</v>
      </c>
      <c r="G182" s="368">
        <v>1560</v>
      </c>
      <c r="H182" s="368">
        <f t="shared" si="9"/>
        <v>17784</v>
      </c>
      <c r="I182" s="368">
        <v>780</v>
      </c>
      <c r="J182" s="369">
        <f t="shared" si="10"/>
        <v>10210.2</v>
      </c>
      <c r="K182" s="381"/>
      <c r="L182" s="381"/>
    </row>
    <row r="183" s="102" customFormat="1" ht="13.5" spans="1:12">
      <c r="A183" s="366">
        <f>MAX($A$2:A182)+1</f>
        <v>41</v>
      </c>
      <c r="B183" s="374" t="s">
        <v>208</v>
      </c>
      <c r="C183" s="366"/>
      <c r="D183" s="366" t="s">
        <v>15</v>
      </c>
      <c r="E183" s="367">
        <v>7275</v>
      </c>
      <c r="F183" s="367">
        <f t="shared" si="8"/>
        <v>33392.25</v>
      </c>
      <c r="G183" s="368">
        <v>582</v>
      </c>
      <c r="H183" s="368">
        <f t="shared" si="9"/>
        <v>3317.4</v>
      </c>
      <c r="I183" s="368">
        <v>291</v>
      </c>
      <c r="J183" s="369">
        <f t="shared" si="10"/>
        <v>1903.14</v>
      </c>
      <c r="K183" s="281">
        <v>3</v>
      </c>
      <c r="L183" s="390">
        <f t="shared" si="16"/>
        <v>3234.09</v>
      </c>
    </row>
    <row r="184" s="102" customFormat="1" ht="24" spans="1:12">
      <c r="A184" s="366">
        <f>MAX($A$2:A183)+1</f>
        <v>42</v>
      </c>
      <c r="B184" s="374" t="s">
        <v>209</v>
      </c>
      <c r="C184" s="374" t="s">
        <v>210</v>
      </c>
      <c r="D184" s="366" t="s">
        <v>15</v>
      </c>
      <c r="E184" s="367">
        <v>7700</v>
      </c>
      <c r="F184" s="367">
        <f t="shared" si="8"/>
        <v>35343</v>
      </c>
      <c r="G184" s="368">
        <v>0</v>
      </c>
      <c r="H184" s="368">
        <f t="shared" si="9"/>
        <v>0</v>
      </c>
      <c r="I184" s="368">
        <v>0</v>
      </c>
      <c r="J184" s="369">
        <f t="shared" si="10"/>
        <v>0</v>
      </c>
      <c r="K184" s="281">
        <v>0</v>
      </c>
      <c r="L184" s="390">
        <v>0</v>
      </c>
    </row>
    <row r="185" s="102" customFormat="1" ht="13.5" spans="1:12">
      <c r="A185" s="366">
        <f>MAX($A$2:A184)+1</f>
        <v>43</v>
      </c>
      <c r="B185" s="374" t="s">
        <v>211</v>
      </c>
      <c r="C185" s="366" t="s">
        <v>212</v>
      </c>
      <c r="D185" s="366" t="s">
        <v>15</v>
      </c>
      <c r="E185" s="367">
        <v>12543</v>
      </c>
      <c r="F185" s="367">
        <f t="shared" si="8"/>
        <v>57572.37</v>
      </c>
      <c r="G185" s="368">
        <v>678</v>
      </c>
      <c r="H185" s="368">
        <f t="shared" si="9"/>
        <v>3864.6</v>
      </c>
      <c r="I185" s="368">
        <v>339</v>
      </c>
      <c r="J185" s="369">
        <f t="shared" si="10"/>
        <v>2217.06</v>
      </c>
      <c r="K185" s="281">
        <v>7</v>
      </c>
      <c r="L185" s="390">
        <f t="shared" si="16"/>
        <v>7546.21</v>
      </c>
    </row>
    <row r="186" s="102" customFormat="1" ht="13.5" spans="1:12">
      <c r="A186" s="366">
        <f>MAX($A$2:A185)+1</f>
        <v>44</v>
      </c>
      <c r="B186" s="391" t="s">
        <v>213</v>
      </c>
      <c r="C186" s="366" t="s">
        <v>214</v>
      </c>
      <c r="D186" s="366" t="s">
        <v>15</v>
      </c>
      <c r="E186" s="367">
        <v>10223.23</v>
      </c>
      <c r="F186" s="367">
        <f t="shared" si="8"/>
        <v>46924.6257</v>
      </c>
      <c r="G186" s="368">
        <v>1370.44</v>
      </c>
      <c r="H186" s="368">
        <f t="shared" si="9"/>
        <v>7811.508</v>
      </c>
      <c r="I186" s="368">
        <v>685.22</v>
      </c>
      <c r="J186" s="369">
        <f t="shared" si="10"/>
        <v>4481.3388</v>
      </c>
      <c r="K186" s="281">
        <v>6</v>
      </c>
      <c r="L186" s="390">
        <f t="shared" si="16"/>
        <v>6468.18</v>
      </c>
    </row>
    <row r="187" s="102" customFormat="1" ht="13.5" spans="1:12">
      <c r="A187" s="366">
        <f>MAX($A$2:A186)+1</f>
        <v>45</v>
      </c>
      <c r="B187" s="108" t="s">
        <v>215</v>
      </c>
      <c r="C187" s="392" t="s">
        <v>216</v>
      </c>
      <c r="D187" s="108" t="s">
        <v>40</v>
      </c>
      <c r="E187" s="367">
        <v>8026</v>
      </c>
      <c r="F187" s="231">
        <f t="shared" si="8"/>
        <v>87483.4</v>
      </c>
      <c r="G187" s="367">
        <v>462</v>
      </c>
      <c r="H187" s="231">
        <f t="shared" si="9"/>
        <v>7900.2</v>
      </c>
      <c r="I187" s="367">
        <v>231</v>
      </c>
      <c r="J187" s="314">
        <f t="shared" si="10"/>
        <v>4534.53</v>
      </c>
      <c r="K187" s="375">
        <v>31</v>
      </c>
      <c r="L187" s="375">
        <f t="shared" si="16"/>
        <v>33418.93</v>
      </c>
    </row>
    <row r="188" s="102" customFormat="1" ht="13.5" spans="1:12">
      <c r="A188" s="366"/>
      <c r="B188" s="108"/>
      <c r="C188" s="392" t="s">
        <v>217</v>
      </c>
      <c r="D188" s="108" t="s">
        <v>40</v>
      </c>
      <c r="E188" s="367">
        <v>17501</v>
      </c>
      <c r="F188" s="231">
        <f t="shared" si="8"/>
        <v>190760.9</v>
      </c>
      <c r="G188" s="367">
        <v>902</v>
      </c>
      <c r="H188" s="231">
        <f t="shared" si="9"/>
        <v>15424.2</v>
      </c>
      <c r="I188" s="367">
        <v>451</v>
      </c>
      <c r="J188" s="314">
        <f t="shared" si="10"/>
        <v>8853.13</v>
      </c>
      <c r="K188" s="376"/>
      <c r="L188" s="376"/>
    </row>
    <row r="189" s="102" customFormat="1" ht="13.5" spans="1:12">
      <c r="A189" s="366"/>
      <c r="B189" s="108"/>
      <c r="C189" s="392" t="s">
        <v>218</v>
      </c>
      <c r="D189" s="108" t="s">
        <v>40</v>
      </c>
      <c r="E189" s="367">
        <v>16370</v>
      </c>
      <c r="F189" s="231">
        <f t="shared" si="8"/>
        <v>178433</v>
      </c>
      <c r="G189" s="367">
        <v>1114</v>
      </c>
      <c r="H189" s="231">
        <f t="shared" si="9"/>
        <v>19049.4</v>
      </c>
      <c r="I189" s="367">
        <v>557</v>
      </c>
      <c r="J189" s="314">
        <f t="shared" si="10"/>
        <v>10933.91</v>
      </c>
      <c r="K189" s="376"/>
      <c r="L189" s="376"/>
    </row>
    <row r="190" s="102" customFormat="1" ht="13.5" spans="1:12">
      <c r="A190" s="366"/>
      <c r="B190" s="108"/>
      <c r="C190" s="392" t="s">
        <v>219</v>
      </c>
      <c r="D190" s="366" t="s">
        <v>18</v>
      </c>
      <c r="E190" s="367">
        <v>1770</v>
      </c>
      <c r="F190" s="231">
        <f t="shared" si="8"/>
        <v>15222</v>
      </c>
      <c r="G190" s="231"/>
      <c r="H190" s="231">
        <f t="shared" si="9"/>
        <v>0</v>
      </c>
      <c r="I190" s="368"/>
      <c r="J190" s="314">
        <f t="shared" si="10"/>
        <v>0</v>
      </c>
      <c r="K190" s="376"/>
      <c r="L190" s="376"/>
    </row>
    <row r="191" s="102" customFormat="1" ht="13.5" spans="1:12">
      <c r="A191" s="366"/>
      <c r="B191" s="108"/>
      <c r="C191" s="392" t="s">
        <v>220</v>
      </c>
      <c r="D191" s="366" t="s">
        <v>18</v>
      </c>
      <c r="E191" s="367">
        <v>3885</v>
      </c>
      <c r="F191" s="231">
        <f t="shared" si="8"/>
        <v>33411</v>
      </c>
      <c r="G191" s="231"/>
      <c r="H191" s="231">
        <f t="shared" si="9"/>
        <v>0</v>
      </c>
      <c r="I191" s="368"/>
      <c r="J191" s="314">
        <f t="shared" si="10"/>
        <v>0</v>
      </c>
      <c r="K191" s="376"/>
      <c r="L191" s="376"/>
    </row>
    <row r="192" s="102" customFormat="1" ht="13.5" spans="1:12">
      <c r="A192" s="366"/>
      <c r="B192" s="108"/>
      <c r="C192" s="392" t="s">
        <v>221</v>
      </c>
      <c r="D192" s="366" t="s">
        <v>18</v>
      </c>
      <c r="E192" s="367">
        <v>5661</v>
      </c>
      <c r="F192" s="231">
        <f t="shared" si="8"/>
        <v>48684.6</v>
      </c>
      <c r="G192" s="231"/>
      <c r="H192" s="231">
        <f t="shared" si="9"/>
        <v>0</v>
      </c>
      <c r="I192" s="368"/>
      <c r="J192" s="314">
        <f t="shared" si="10"/>
        <v>0</v>
      </c>
      <c r="K192" s="376"/>
      <c r="L192" s="376"/>
    </row>
    <row r="193" s="102" customFormat="1" ht="13.5" spans="1:12">
      <c r="A193" s="366"/>
      <c r="B193" s="108"/>
      <c r="C193" s="392" t="s">
        <v>222</v>
      </c>
      <c r="D193" s="366" t="s">
        <v>18</v>
      </c>
      <c r="E193" s="367">
        <v>3381</v>
      </c>
      <c r="F193" s="231">
        <f t="shared" si="8"/>
        <v>29076.6</v>
      </c>
      <c r="G193" s="231"/>
      <c r="H193" s="231">
        <f t="shared" si="9"/>
        <v>0</v>
      </c>
      <c r="I193" s="368"/>
      <c r="J193" s="314">
        <f t="shared" si="10"/>
        <v>0</v>
      </c>
      <c r="K193" s="377"/>
      <c r="L193" s="377"/>
    </row>
    <row r="194" s="102" customFormat="1" ht="13.5" spans="1:12">
      <c r="A194" s="366">
        <f>MAX($A$2:A193)+1</f>
        <v>46</v>
      </c>
      <c r="B194" s="391" t="s">
        <v>223</v>
      </c>
      <c r="C194" s="374"/>
      <c r="D194" s="391"/>
      <c r="E194" s="367">
        <f t="shared" ref="E194:L194" si="17">SUM(E3:E193)</f>
        <v>3855735.13</v>
      </c>
      <c r="F194" s="367">
        <f t="shared" si="17"/>
        <v>24680829.5645</v>
      </c>
      <c r="G194" s="367">
        <f t="shared" si="17"/>
        <v>401468.044</v>
      </c>
      <c r="H194" s="367">
        <f t="shared" si="17"/>
        <v>3205799.9508</v>
      </c>
      <c r="I194" s="367">
        <f t="shared" si="17"/>
        <v>200819.022</v>
      </c>
      <c r="J194" s="367">
        <f t="shared" si="17"/>
        <v>1840273.67888</v>
      </c>
      <c r="K194" s="367">
        <f t="shared" si="17"/>
        <v>1051</v>
      </c>
      <c r="L194" s="367">
        <f t="shared" si="17"/>
        <v>1133009.53</v>
      </c>
    </row>
    <row r="1048278" ht="13.5" spans="2:4">
      <c r="B1048278" s="393"/>
      <c r="C1048278" s="394"/>
      <c r="D1048278" s="394"/>
    </row>
    <row r="1048279" ht="13.5" spans="2:4">
      <c r="B1048279" s="393"/>
      <c r="C1048279" s="394"/>
      <c r="D1048279" s="394"/>
    </row>
    <row r="1048280" ht="13.5" spans="2:4">
      <c r="B1048280" s="393"/>
      <c r="C1048280" s="394"/>
      <c r="D1048280" s="394"/>
    </row>
    <row r="1048281" ht="13.5" spans="2:4">
      <c r="B1048281" s="393"/>
      <c r="C1048281" s="394"/>
      <c r="D1048281" s="394"/>
    </row>
    <row r="1048282" ht="13.5" spans="2:4">
      <c r="B1048282" s="393"/>
      <c r="C1048282" s="394"/>
      <c r="D1048282" s="394"/>
    </row>
    <row r="1048283" ht="13.5" spans="2:4">
      <c r="B1048283" s="393"/>
      <c r="C1048283" s="394"/>
      <c r="D1048283" s="394"/>
    </row>
    <row r="1048284" ht="13.5" spans="2:4">
      <c r="B1048284" s="393"/>
      <c r="C1048284" s="394"/>
      <c r="D1048284" s="394"/>
    </row>
    <row r="1048285" ht="13.5" spans="2:4">
      <c r="B1048285" s="393"/>
      <c r="C1048285" s="394"/>
      <c r="D1048285" s="394"/>
    </row>
    <row r="1048286" ht="13.5" spans="2:4">
      <c r="B1048286" s="393"/>
      <c r="C1048286" s="394"/>
      <c r="D1048286" s="394"/>
    </row>
    <row r="1048287" ht="13.5" spans="2:4">
      <c r="B1048287" s="393"/>
      <c r="C1048287" s="394"/>
      <c r="D1048287" s="394"/>
    </row>
    <row r="1048288" ht="13.5" spans="2:4">
      <c r="B1048288" s="393"/>
      <c r="C1048288" s="394"/>
      <c r="D1048288" s="394"/>
    </row>
    <row r="1048289" ht="13.5" spans="2:4">
      <c r="B1048289" s="393"/>
      <c r="C1048289" s="394"/>
      <c r="D1048289" s="394"/>
    </row>
    <row r="1048290" ht="13.5" spans="2:4">
      <c r="B1048290" s="393"/>
      <c r="C1048290" s="394"/>
      <c r="D1048290" s="394"/>
    </row>
    <row r="1048291" ht="13.5" spans="2:4">
      <c r="B1048291" s="393"/>
      <c r="C1048291" s="394"/>
      <c r="D1048291" s="394"/>
    </row>
    <row r="1048292" ht="13.5" spans="2:4">
      <c r="B1048292" s="393"/>
      <c r="C1048292" s="394"/>
      <c r="D1048292" s="394"/>
    </row>
    <row r="1048293" ht="13.5" spans="2:4">
      <c r="B1048293" s="393"/>
      <c r="C1048293" s="394"/>
      <c r="D1048293" s="394"/>
    </row>
    <row r="1048294" ht="13.5" spans="2:4">
      <c r="B1048294" s="393"/>
      <c r="C1048294" s="394"/>
      <c r="D1048294" s="394"/>
    </row>
    <row r="1048295" ht="13.5" spans="2:4">
      <c r="B1048295" s="393"/>
      <c r="C1048295" s="394"/>
      <c r="D1048295" s="394"/>
    </row>
    <row r="1048296" ht="13.5" spans="2:4">
      <c r="B1048296" s="393"/>
      <c r="C1048296" s="394"/>
      <c r="D1048296" s="394"/>
    </row>
    <row r="1048297" ht="13.5" spans="2:4">
      <c r="B1048297" s="393"/>
      <c r="C1048297" s="394"/>
      <c r="D1048297" s="394"/>
    </row>
    <row r="1048298" ht="13.5" spans="2:4">
      <c r="B1048298" s="393"/>
      <c r="C1048298" s="394"/>
      <c r="D1048298" s="394"/>
    </row>
    <row r="1048299" ht="13.5" spans="2:4">
      <c r="B1048299" s="393"/>
      <c r="C1048299" s="394"/>
      <c r="D1048299" s="394"/>
    </row>
    <row r="1048300" ht="13.5" spans="2:4">
      <c r="B1048300" s="393"/>
      <c r="C1048300" s="394"/>
      <c r="D1048300" s="394"/>
    </row>
    <row r="1048301" ht="13.5" spans="2:4">
      <c r="B1048301" s="393"/>
      <c r="C1048301" s="394"/>
      <c r="D1048301" s="394"/>
    </row>
    <row r="1048302" ht="13.5" spans="2:4">
      <c r="B1048302" s="393"/>
      <c r="C1048302" s="394"/>
      <c r="D1048302" s="394"/>
    </row>
    <row r="1048303" ht="13.5" spans="2:4">
      <c r="B1048303" s="393"/>
      <c r="C1048303" s="394"/>
      <c r="D1048303" s="394"/>
    </row>
    <row r="1048304" ht="13.5" spans="2:4">
      <c r="B1048304" s="393"/>
      <c r="C1048304" s="394"/>
      <c r="D1048304" s="394"/>
    </row>
    <row r="1048305" ht="13.5" spans="2:4">
      <c r="B1048305" s="393"/>
      <c r="C1048305" s="394"/>
      <c r="D1048305" s="394"/>
    </row>
    <row r="1048306" ht="13.5" spans="2:4">
      <c r="B1048306" s="393"/>
      <c r="C1048306" s="394"/>
      <c r="D1048306" s="394"/>
    </row>
    <row r="1048307" ht="13.5" spans="2:4">
      <c r="B1048307" s="393"/>
      <c r="C1048307" s="394"/>
      <c r="D1048307" s="394"/>
    </row>
    <row r="1048308" ht="13.5" spans="2:4">
      <c r="B1048308" s="393"/>
      <c r="C1048308" s="394"/>
      <c r="D1048308" s="394"/>
    </row>
    <row r="1048309" ht="13.5" spans="2:4">
      <c r="B1048309" s="393"/>
      <c r="C1048309" s="394"/>
      <c r="D1048309" s="394"/>
    </row>
    <row r="1048310" ht="13.5" spans="2:4">
      <c r="B1048310" s="393"/>
      <c r="C1048310" s="394"/>
      <c r="D1048310" s="394"/>
    </row>
    <row r="1048311" ht="13.5" spans="2:4">
      <c r="B1048311" s="393"/>
      <c r="C1048311" s="394"/>
      <c r="D1048311" s="394"/>
    </row>
    <row r="1048312" ht="13.5" spans="2:4">
      <c r="B1048312" s="393"/>
      <c r="C1048312" s="394"/>
      <c r="D1048312" s="394"/>
    </row>
    <row r="1048313" ht="13.5" spans="2:4">
      <c r="B1048313" s="393"/>
      <c r="C1048313" s="394"/>
      <c r="D1048313" s="394"/>
    </row>
    <row r="1048314" ht="13.5" spans="2:4">
      <c r="B1048314" s="393"/>
      <c r="C1048314" s="394"/>
      <c r="D1048314" s="394"/>
    </row>
    <row r="1048315" ht="13.5" spans="2:4">
      <c r="B1048315" s="393"/>
      <c r="C1048315" s="394"/>
      <c r="D1048315" s="394"/>
    </row>
    <row r="1048316" ht="13.5" spans="2:4">
      <c r="B1048316" s="393"/>
      <c r="C1048316" s="394"/>
      <c r="D1048316" s="394"/>
    </row>
    <row r="1048317" ht="13.5" spans="2:4">
      <c r="B1048317" s="393"/>
      <c r="C1048317" s="394"/>
      <c r="D1048317" s="394"/>
    </row>
    <row r="1048318" ht="13.5" spans="2:4">
      <c r="B1048318" s="393"/>
      <c r="C1048318" s="394"/>
      <c r="D1048318" s="394"/>
    </row>
    <row r="1048319" ht="13.5" spans="2:4">
      <c r="B1048319" s="393"/>
      <c r="C1048319" s="394"/>
      <c r="D1048319" s="394"/>
    </row>
    <row r="1048320" ht="13.5" spans="2:4">
      <c r="B1048320" s="393"/>
      <c r="C1048320" s="394"/>
      <c r="D1048320" s="394"/>
    </row>
    <row r="1048321" ht="13.5" spans="2:4">
      <c r="B1048321" s="393"/>
      <c r="C1048321" s="394"/>
      <c r="D1048321" s="394"/>
    </row>
    <row r="1048322" ht="13.5" spans="2:4">
      <c r="B1048322" s="393"/>
      <c r="C1048322" s="394"/>
      <c r="D1048322" s="394"/>
    </row>
    <row r="1048323" ht="13.5" spans="2:4">
      <c r="B1048323" s="393"/>
      <c r="C1048323" s="394"/>
      <c r="D1048323" s="394"/>
    </row>
    <row r="1048324" ht="13.5" spans="2:4">
      <c r="B1048324" s="393"/>
      <c r="C1048324" s="394"/>
      <c r="D1048324" s="394"/>
    </row>
    <row r="1048325" ht="13.5" spans="2:4">
      <c r="B1048325" s="393"/>
      <c r="C1048325" s="394"/>
      <c r="D1048325" s="394"/>
    </row>
    <row r="1048326" ht="13.5" spans="2:4">
      <c r="B1048326" s="393"/>
      <c r="C1048326" s="394"/>
      <c r="D1048326" s="394"/>
    </row>
    <row r="1048327" ht="13.5" spans="2:4">
      <c r="B1048327" s="393"/>
      <c r="C1048327" s="394"/>
      <c r="D1048327" s="394"/>
    </row>
    <row r="1048328" ht="13.5" spans="2:4">
      <c r="B1048328" s="393"/>
      <c r="C1048328" s="394"/>
      <c r="D1048328" s="394"/>
    </row>
    <row r="1048329" ht="13.5" spans="2:4">
      <c r="B1048329" s="393"/>
      <c r="C1048329" s="394"/>
      <c r="D1048329" s="394"/>
    </row>
    <row r="1048330" ht="13.5" spans="2:4">
      <c r="B1048330" s="393"/>
      <c r="C1048330" s="394"/>
      <c r="D1048330" s="394"/>
    </row>
    <row r="1048331" ht="13.5" spans="2:4">
      <c r="B1048331" s="393"/>
      <c r="C1048331" s="394"/>
      <c r="D1048331" s="394"/>
    </row>
    <row r="1048332" ht="13.5" spans="2:4">
      <c r="B1048332" s="393"/>
      <c r="C1048332" s="394"/>
      <c r="D1048332" s="394"/>
    </row>
    <row r="1048333" ht="13.5" spans="2:4">
      <c r="B1048333" s="393"/>
      <c r="C1048333" s="394"/>
      <c r="D1048333" s="394"/>
    </row>
    <row r="1048334" ht="13.5" spans="2:4">
      <c r="B1048334" s="393"/>
      <c r="C1048334" s="394"/>
      <c r="D1048334" s="394"/>
    </row>
    <row r="1048335" ht="13.5" spans="2:4">
      <c r="B1048335" s="393"/>
      <c r="C1048335" s="394"/>
      <c r="D1048335" s="394"/>
    </row>
    <row r="1048336" ht="13.5" spans="2:4">
      <c r="B1048336" s="393"/>
      <c r="C1048336" s="394"/>
      <c r="D1048336" s="394"/>
    </row>
    <row r="1048337" ht="13.5" spans="2:4">
      <c r="B1048337" s="393"/>
      <c r="C1048337" s="394"/>
      <c r="D1048337" s="394"/>
    </row>
    <row r="1048338" ht="13.5" spans="2:4">
      <c r="B1048338" s="393"/>
      <c r="C1048338" s="394"/>
      <c r="D1048338" s="394"/>
    </row>
    <row r="1048339" ht="13.5" spans="2:4">
      <c r="B1048339" s="393"/>
      <c r="C1048339" s="394"/>
      <c r="D1048339" s="394"/>
    </row>
    <row r="1048340" ht="13.5" spans="2:4">
      <c r="B1048340" s="393"/>
      <c r="C1048340" s="394"/>
      <c r="D1048340" s="394"/>
    </row>
    <row r="1048341" ht="13.5" spans="2:4">
      <c r="B1048341" s="393"/>
      <c r="C1048341" s="394"/>
      <c r="D1048341" s="394"/>
    </row>
    <row r="1048342" ht="13.5" spans="2:4">
      <c r="B1048342" s="393"/>
      <c r="C1048342" s="394"/>
      <c r="D1048342" s="394"/>
    </row>
    <row r="1048343" ht="13.5" spans="2:4">
      <c r="B1048343" s="393"/>
      <c r="C1048343" s="394"/>
      <c r="D1048343" s="394"/>
    </row>
    <row r="1048344" ht="13.5" spans="2:4">
      <c r="B1048344" s="393"/>
      <c r="C1048344" s="394"/>
      <c r="D1048344" s="394"/>
    </row>
    <row r="1048345" ht="13.5" spans="2:4">
      <c r="B1048345" s="393"/>
      <c r="C1048345" s="394"/>
      <c r="D1048345" s="394"/>
    </row>
    <row r="1048346" ht="13.5" spans="2:4">
      <c r="B1048346" s="393"/>
      <c r="C1048346" s="394"/>
      <c r="D1048346" s="394"/>
    </row>
    <row r="1048347" ht="13.5" spans="2:4">
      <c r="B1048347" s="393"/>
      <c r="C1048347" s="394"/>
      <c r="D1048347" s="394"/>
    </row>
    <row r="1048348" ht="13.5" spans="2:4">
      <c r="B1048348" s="393"/>
      <c r="C1048348" s="394"/>
      <c r="D1048348" s="394"/>
    </row>
    <row r="1048349" ht="13.5" spans="2:4">
      <c r="B1048349" s="393"/>
      <c r="C1048349" s="394"/>
      <c r="D1048349" s="394"/>
    </row>
    <row r="1048350" ht="13.5" spans="2:4">
      <c r="B1048350" s="393"/>
      <c r="C1048350" s="394"/>
      <c r="D1048350" s="394"/>
    </row>
    <row r="1048351" ht="13.5" spans="2:4">
      <c r="B1048351" s="393"/>
      <c r="C1048351" s="394"/>
      <c r="D1048351" s="394"/>
    </row>
    <row r="1048352" ht="13.5" spans="2:4">
      <c r="B1048352" s="393"/>
      <c r="C1048352" s="394"/>
      <c r="D1048352" s="394"/>
    </row>
    <row r="1048353" ht="13.5" spans="2:4">
      <c r="B1048353" s="393"/>
      <c r="C1048353" s="394"/>
      <c r="D1048353" s="394"/>
    </row>
  </sheetData>
  <autoFilter xmlns:etc="http://www.wps.cn/officeDocument/2017/etCustomData" ref="A2:L194" etc:filterBottomFollowUsedRange="0">
    <extLst/>
  </autoFilter>
  <mergeCells count="107">
    <mergeCell ref="A1:L1"/>
    <mergeCell ref="B194:D194"/>
    <mergeCell ref="A3:A5"/>
    <mergeCell ref="A6:A28"/>
    <mergeCell ref="A29:A43"/>
    <mergeCell ref="A46:A55"/>
    <mergeCell ref="A56:A69"/>
    <mergeCell ref="A70:A71"/>
    <mergeCell ref="A72:A73"/>
    <mergeCell ref="A74:A85"/>
    <mergeCell ref="A86:A97"/>
    <mergeCell ref="A98:A105"/>
    <mergeCell ref="A106:A116"/>
    <mergeCell ref="A117:A121"/>
    <mergeCell ref="A122:A125"/>
    <mergeCell ref="A126:A128"/>
    <mergeCell ref="A129:A136"/>
    <mergeCell ref="A140:A142"/>
    <mergeCell ref="A143:A146"/>
    <mergeCell ref="A154:A155"/>
    <mergeCell ref="A156:A157"/>
    <mergeCell ref="A158:A161"/>
    <mergeCell ref="A162:A164"/>
    <mergeCell ref="A166:A167"/>
    <mergeCell ref="A170:A171"/>
    <mergeCell ref="A172:A180"/>
    <mergeCell ref="A181:A182"/>
    <mergeCell ref="A187:A193"/>
    <mergeCell ref="B3:B5"/>
    <mergeCell ref="B6:B28"/>
    <mergeCell ref="B29:B43"/>
    <mergeCell ref="B46:B55"/>
    <mergeCell ref="B56:B69"/>
    <mergeCell ref="B70:B71"/>
    <mergeCell ref="B72:B73"/>
    <mergeCell ref="B74:B85"/>
    <mergeCell ref="B86:B97"/>
    <mergeCell ref="B98:B105"/>
    <mergeCell ref="B106:B116"/>
    <mergeCell ref="B117:B121"/>
    <mergeCell ref="B122:B125"/>
    <mergeCell ref="B126:B128"/>
    <mergeCell ref="B129:B136"/>
    <mergeCell ref="B140:B142"/>
    <mergeCell ref="B143:B146"/>
    <mergeCell ref="B154:B155"/>
    <mergeCell ref="B156:B157"/>
    <mergeCell ref="B158:B161"/>
    <mergeCell ref="B162:B164"/>
    <mergeCell ref="B166:B167"/>
    <mergeCell ref="B170:B171"/>
    <mergeCell ref="B172:B175"/>
    <mergeCell ref="B176:B180"/>
    <mergeCell ref="B181:B182"/>
    <mergeCell ref="B187:B193"/>
    <mergeCell ref="K3:K5"/>
    <mergeCell ref="K6:K28"/>
    <mergeCell ref="K29:K43"/>
    <mergeCell ref="K46:K55"/>
    <mergeCell ref="K56:K69"/>
    <mergeCell ref="K70:K71"/>
    <mergeCell ref="K72:K73"/>
    <mergeCell ref="K74:K85"/>
    <mergeCell ref="K86:K97"/>
    <mergeCell ref="K98:K105"/>
    <mergeCell ref="K106:K116"/>
    <mergeCell ref="K117:K121"/>
    <mergeCell ref="K122:K125"/>
    <mergeCell ref="K126:K128"/>
    <mergeCell ref="K129:K136"/>
    <mergeCell ref="K140:K142"/>
    <mergeCell ref="K143:K146"/>
    <mergeCell ref="K154:K155"/>
    <mergeCell ref="K156:K157"/>
    <mergeCell ref="K158:K161"/>
    <mergeCell ref="K162:K164"/>
    <mergeCell ref="K166:K167"/>
    <mergeCell ref="K170:K171"/>
    <mergeCell ref="K172:K180"/>
    <mergeCell ref="K181:K182"/>
    <mergeCell ref="K187:K193"/>
    <mergeCell ref="L3:L5"/>
    <mergeCell ref="L6:L28"/>
    <mergeCell ref="L29:L43"/>
    <mergeCell ref="L46:L55"/>
    <mergeCell ref="L56:L69"/>
    <mergeCell ref="L70:L71"/>
    <mergeCell ref="L72:L73"/>
    <mergeCell ref="L74:L85"/>
    <mergeCell ref="L86:L97"/>
    <mergeCell ref="L98:L105"/>
    <mergeCell ref="L106:L116"/>
    <mergeCell ref="L117:L121"/>
    <mergeCell ref="L122:L125"/>
    <mergeCell ref="L126:L128"/>
    <mergeCell ref="L129:L136"/>
    <mergeCell ref="L140:L142"/>
    <mergeCell ref="L143:L146"/>
    <mergeCell ref="L154:L155"/>
    <mergeCell ref="L156:L157"/>
    <mergeCell ref="L158:L161"/>
    <mergeCell ref="L162:L164"/>
    <mergeCell ref="L166:L167"/>
    <mergeCell ref="L170:L171"/>
    <mergeCell ref="L172:L180"/>
    <mergeCell ref="L181:L182"/>
    <mergeCell ref="L187:L19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3"/>
  <sheetViews>
    <sheetView zoomScale="70" zoomScaleNormal="70" workbookViewId="0">
      <selection activeCell="L185" sqref="L185:L187"/>
    </sheetView>
  </sheetViews>
  <sheetFormatPr defaultColWidth="9" defaultRowHeight="13.5"/>
  <cols>
    <col min="1" max="1" width="7.75" style="320" customWidth="1"/>
    <col min="2" max="2" width="29.25" style="321" customWidth="1"/>
    <col min="3" max="3" width="28" style="322" customWidth="1"/>
    <col min="4" max="4" width="13.75" style="321" customWidth="1"/>
    <col min="5" max="6" width="13.875" style="320" customWidth="1"/>
    <col min="7" max="8" width="14" style="320" customWidth="1"/>
    <col min="9" max="9" width="13.125" style="320" customWidth="1"/>
    <col min="10" max="10" width="14" style="318" customWidth="1"/>
    <col min="11" max="11" width="9.5" style="320" customWidth="1"/>
    <col min="12" max="12" width="11.75" style="318"/>
    <col min="13" max="16372" width="9" style="318"/>
    <col min="16383" max="16384" width="9" style="318"/>
  </cols>
  <sheetData>
    <row r="1" s="318" customFormat="1" ht="39" customHeight="1" spans="1:12">
      <c r="A1" s="323" t="s">
        <v>224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</row>
    <row r="2" s="319" customFormat="1" ht="30.95" customHeight="1" spans="1:12">
      <c r="A2" s="324" t="s">
        <v>1</v>
      </c>
      <c r="B2" s="325" t="s">
        <v>225</v>
      </c>
      <c r="C2" s="326" t="s">
        <v>3</v>
      </c>
      <c r="D2" s="326" t="s">
        <v>4</v>
      </c>
      <c r="E2" s="255" t="s">
        <v>226</v>
      </c>
      <c r="F2" s="255" t="s">
        <v>6</v>
      </c>
      <c r="G2" s="327" t="s">
        <v>7</v>
      </c>
      <c r="H2" s="327" t="s">
        <v>8</v>
      </c>
      <c r="I2" s="327" t="s">
        <v>9</v>
      </c>
      <c r="J2" s="328" t="s">
        <v>10</v>
      </c>
      <c r="K2" s="255" t="s">
        <v>11</v>
      </c>
      <c r="L2" s="237" t="s">
        <v>12</v>
      </c>
    </row>
    <row r="3" s="318" customFormat="1" ht="21.95" customHeight="1" spans="1:12">
      <c r="A3" s="329">
        <f>MAX($A$2:A2)+1</f>
        <v>1</v>
      </c>
      <c r="B3" s="330" t="s">
        <v>227</v>
      </c>
      <c r="C3" s="261" t="s">
        <v>228</v>
      </c>
      <c r="D3" s="108" t="s">
        <v>40</v>
      </c>
      <c r="E3" s="231">
        <v>13529</v>
      </c>
      <c r="F3" s="231">
        <f>E3*_xlfn.IFS(D3="一级",10.9,D3="二级",8.06,D3="三级",4.59)</f>
        <v>147466.1</v>
      </c>
      <c r="G3" s="231">
        <v>1440</v>
      </c>
      <c r="H3" s="231">
        <f t="shared" ref="H3:H66" si="0">G3*_xlfn.IFS(D3="一级",17.1,D3="二级",11.4,D3="三级",5.7)</f>
        <v>24624</v>
      </c>
      <c r="I3" s="231">
        <v>720</v>
      </c>
      <c r="J3" s="331">
        <f t="shared" ref="J3:J66" si="1">I3*_xlfn.IFS(D3="一级",19.63,D3="二级",13.09,D3="三级",6.54)</f>
        <v>14133.6</v>
      </c>
      <c r="K3" s="231">
        <v>61</v>
      </c>
      <c r="L3" s="231">
        <f>K3*1078.03</f>
        <v>65759.83</v>
      </c>
    </row>
    <row r="4" s="318" customFormat="1" ht="21.95" customHeight="1" spans="1:12">
      <c r="A4" s="329"/>
      <c r="B4" s="330"/>
      <c r="C4" s="261" t="s">
        <v>229</v>
      </c>
      <c r="D4" s="108" t="s">
        <v>40</v>
      </c>
      <c r="E4" s="231">
        <v>6536</v>
      </c>
      <c r="F4" s="231">
        <f t="shared" ref="F4:F67" si="2">E4*_xlfn.IFS(D4="一级",10.9,D4="二级",8.6,D4="三级",4.59)</f>
        <v>71242.4</v>
      </c>
      <c r="G4" s="231"/>
      <c r="H4" s="231">
        <f t="shared" si="0"/>
        <v>0</v>
      </c>
      <c r="I4" s="231"/>
      <c r="J4" s="331">
        <f t="shared" si="1"/>
        <v>0</v>
      </c>
      <c r="K4" s="231"/>
      <c r="L4" s="231"/>
    </row>
    <row r="5" s="318" customFormat="1" ht="21.95" customHeight="1" spans="1:12">
      <c r="A5" s="329"/>
      <c r="B5" s="330"/>
      <c r="C5" s="261" t="s">
        <v>230</v>
      </c>
      <c r="D5" s="108" t="s">
        <v>40</v>
      </c>
      <c r="E5" s="231">
        <v>13234</v>
      </c>
      <c r="F5" s="231">
        <f t="shared" si="2"/>
        <v>144250.6</v>
      </c>
      <c r="G5" s="231">
        <v>1256</v>
      </c>
      <c r="H5" s="231">
        <f t="shared" si="0"/>
        <v>21477.6</v>
      </c>
      <c r="I5" s="231">
        <v>628</v>
      </c>
      <c r="J5" s="331">
        <f t="shared" si="1"/>
        <v>12327.64</v>
      </c>
      <c r="K5" s="231"/>
      <c r="L5" s="231"/>
    </row>
    <row r="6" s="318" customFormat="1" ht="21.95" customHeight="1" spans="1:12">
      <c r="A6" s="329"/>
      <c r="B6" s="330"/>
      <c r="C6" s="261" t="s">
        <v>231</v>
      </c>
      <c r="D6" s="108" t="s">
        <v>40</v>
      </c>
      <c r="E6" s="231">
        <v>3922</v>
      </c>
      <c r="F6" s="231">
        <f t="shared" si="2"/>
        <v>42749.8</v>
      </c>
      <c r="G6" s="231"/>
      <c r="H6" s="231">
        <f t="shared" si="0"/>
        <v>0</v>
      </c>
      <c r="I6" s="231"/>
      <c r="J6" s="331">
        <f t="shared" si="1"/>
        <v>0</v>
      </c>
      <c r="K6" s="231"/>
      <c r="L6" s="231"/>
    </row>
    <row r="7" s="318" customFormat="1" ht="21.95" customHeight="1" spans="1:12">
      <c r="A7" s="329"/>
      <c r="B7" s="330"/>
      <c r="C7" s="261" t="s">
        <v>232</v>
      </c>
      <c r="D7" s="108" t="s">
        <v>40</v>
      </c>
      <c r="E7" s="231">
        <v>11759</v>
      </c>
      <c r="F7" s="231">
        <f t="shared" si="2"/>
        <v>128173.1</v>
      </c>
      <c r="G7" s="231">
        <v>1304</v>
      </c>
      <c r="H7" s="231">
        <f t="shared" si="0"/>
        <v>22298.4</v>
      </c>
      <c r="I7" s="231">
        <v>652</v>
      </c>
      <c r="J7" s="331">
        <f t="shared" si="1"/>
        <v>12798.76</v>
      </c>
      <c r="K7" s="231"/>
      <c r="L7" s="231"/>
    </row>
    <row r="8" s="318" customFormat="1" ht="21.95" customHeight="1" spans="1:12">
      <c r="A8" s="329"/>
      <c r="B8" s="330"/>
      <c r="C8" s="261" t="s">
        <v>233</v>
      </c>
      <c r="D8" s="108" t="s">
        <v>40</v>
      </c>
      <c r="E8" s="231">
        <v>8614</v>
      </c>
      <c r="F8" s="231">
        <f t="shared" si="2"/>
        <v>93892.6</v>
      </c>
      <c r="G8" s="231"/>
      <c r="H8" s="231">
        <f t="shared" si="0"/>
        <v>0</v>
      </c>
      <c r="I8" s="231"/>
      <c r="J8" s="331">
        <f t="shared" si="1"/>
        <v>0</v>
      </c>
      <c r="K8" s="231"/>
      <c r="L8" s="231"/>
    </row>
    <row r="9" s="318" customFormat="1" ht="21.95" customHeight="1" spans="1:12">
      <c r="A9" s="329"/>
      <c r="B9" s="330"/>
      <c r="C9" s="261" t="s">
        <v>234</v>
      </c>
      <c r="D9" s="108" t="s">
        <v>40</v>
      </c>
      <c r="E9" s="231">
        <v>11205</v>
      </c>
      <c r="F9" s="231">
        <f t="shared" si="2"/>
        <v>122134.5</v>
      </c>
      <c r="G9" s="231">
        <v>2120</v>
      </c>
      <c r="H9" s="231">
        <f t="shared" si="0"/>
        <v>36252</v>
      </c>
      <c r="I9" s="231">
        <v>1060</v>
      </c>
      <c r="J9" s="331">
        <f t="shared" si="1"/>
        <v>20807.8</v>
      </c>
      <c r="K9" s="231"/>
      <c r="L9" s="231"/>
    </row>
    <row r="10" s="318" customFormat="1" ht="21.95" customHeight="1" spans="1:12">
      <c r="A10" s="329"/>
      <c r="B10" s="330"/>
      <c r="C10" s="261" t="s">
        <v>235</v>
      </c>
      <c r="D10" s="108" t="s">
        <v>40</v>
      </c>
      <c r="E10" s="231">
        <v>5462</v>
      </c>
      <c r="F10" s="231">
        <f t="shared" si="2"/>
        <v>59535.8</v>
      </c>
      <c r="G10" s="231"/>
      <c r="H10" s="231">
        <f t="shared" si="0"/>
        <v>0</v>
      </c>
      <c r="I10" s="231"/>
      <c r="J10" s="331">
        <f t="shared" si="1"/>
        <v>0</v>
      </c>
      <c r="K10" s="231"/>
      <c r="L10" s="231"/>
    </row>
    <row r="11" s="318" customFormat="1" ht="21.95" customHeight="1" spans="1:12">
      <c r="A11" s="329"/>
      <c r="B11" s="330"/>
      <c r="C11" s="261" t="s">
        <v>236</v>
      </c>
      <c r="D11" s="108" t="s">
        <v>15</v>
      </c>
      <c r="E11" s="231">
        <v>18206</v>
      </c>
      <c r="F11" s="231">
        <f t="shared" si="2"/>
        <v>83565.54</v>
      </c>
      <c r="G11" s="231">
        <v>1936</v>
      </c>
      <c r="H11" s="231">
        <f t="shared" si="0"/>
        <v>11035.2</v>
      </c>
      <c r="I11" s="231">
        <v>968</v>
      </c>
      <c r="J11" s="331">
        <f t="shared" si="1"/>
        <v>6330.72</v>
      </c>
      <c r="K11" s="231"/>
      <c r="L11" s="231"/>
    </row>
    <row r="12" s="318" customFormat="1" ht="21.95" customHeight="1" spans="1:12">
      <c r="A12" s="329"/>
      <c r="B12" s="330"/>
      <c r="C12" s="261" t="s">
        <v>237</v>
      </c>
      <c r="D12" s="108" t="s">
        <v>15</v>
      </c>
      <c r="E12" s="231">
        <v>6747</v>
      </c>
      <c r="F12" s="231">
        <f t="shared" si="2"/>
        <v>30968.73</v>
      </c>
      <c r="G12" s="231"/>
      <c r="H12" s="231">
        <f t="shared" si="0"/>
        <v>0</v>
      </c>
      <c r="I12" s="231"/>
      <c r="J12" s="331">
        <f t="shared" si="1"/>
        <v>0</v>
      </c>
      <c r="K12" s="231"/>
      <c r="L12" s="231"/>
    </row>
    <row r="13" s="318" customFormat="1" ht="21.95" customHeight="1" spans="1:12">
      <c r="A13" s="329"/>
      <c r="B13" s="330"/>
      <c r="C13" s="261" t="s">
        <v>238</v>
      </c>
      <c r="D13" s="108" t="s">
        <v>15</v>
      </c>
      <c r="E13" s="231">
        <v>16337</v>
      </c>
      <c r="F13" s="231">
        <f t="shared" si="2"/>
        <v>74986.83</v>
      </c>
      <c r="G13" s="231">
        <v>1672</v>
      </c>
      <c r="H13" s="231">
        <f t="shared" si="0"/>
        <v>9530.4</v>
      </c>
      <c r="I13" s="231">
        <v>836</v>
      </c>
      <c r="J13" s="331">
        <f t="shared" si="1"/>
        <v>5467.44</v>
      </c>
      <c r="K13" s="231"/>
      <c r="L13" s="231"/>
    </row>
    <row r="14" s="318" customFormat="1" ht="21.95" customHeight="1" spans="1:12">
      <c r="A14" s="329"/>
      <c r="B14" s="330"/>
      <c r="C14" s="261" t="s">
        <v>239</v>
      </c>
      <c r="D14" s="108" t="s">
        <v>15</v>
      </c>
      <c r="E14" s="231">
        <v>4791</v>
      </c>
      <c r="F14" s="231">
        <f t="shared" si="2"/>
        <v>21990.69</v>
      </c>
      <c r="G14" s="231"/>
      <c r="H14" s="231">
        <f t="shared" si="0"/>
        <v>0</v>
      </c>
      <c r="I14" s="231"/>
      <c r="J14" s="331">
        <f t="shared" si="1"/>
        <v>0</v>
      </c>
      <c r="K14" s="231"/>
      <c r="L14" s="231"/>
    </row>
    <row r="15" s="318" customFormat="1" ht="21.95" customHeight="1" spans="1:12">
      <c r="A15" s="329"/>
      <c r="B15" s="330"/>
      <c r="C15" s="261" t="s">
        <v>240</v>
      </c>
      <c r="D15" s="108" t="s">
        <v>15</v>
      </c>
      <c r="E15" s="231">
        <v>12993</v>
      </c>
      <c r="F15" s="231">
        <f t="shared" si="2"/>
        <v>59637.87</v>
      </c>
      <c r="G15" s="231">
        <v>1384</v>
      </c>
      <c r="H15" s="231">
        <f t="shared" si="0"/>
        <v>7888.8</v>
      </c>
      <c r="I15" s="231">
        <v>692</v>
      </c>
      <c r="J15" s="331">
        <f t="shared" si="1"/>
        <v>4525.68</v>
      </c>
      <c r="K15" s="231"/>
      <c r="L15" s="231"/>
    </row>
    <row r="16" s="318" customFormat="1" ht="21.95" customHeight="1" spans="1:12">
      <c r="A16" s="329"/>
      <c r="B16" s="330"/>
      <c r="C16" s="261" t="s">
        <v>241</v>
      </c>
      <c r="D16" s="108" t="s">
        <v>15</v>
      </c>
      <c r="E16" s="231">
        <v>6955</v>
      </c>
      <c r="F16" s="231">
        <f t="shared" si="2"/>
        <v>31923.45</v>
      </c>
      <c r="G16" s="231"/>
      <c r="H16" s="231">
        <f t="shared" si="0"/>
        <v>0</v>
      </c>
      <c r="I16" s="231"/>
      <c r="J16" s="331">
        <f t="shared" si="1"/>
        <v>0</v>
      </c>
      <c r="K16" s="231"/>
      <c r="L16" s="231"/>
    </row>
    <row r="17" s="318" customFormat="1" ht="21.95" customHeight="1" spans="1:12">
      <c r="A17" s="329"/>
      <c r="B17" s="330"/>
      <c r="C17" s="261" t="s">
        <v>242</v>
      </c>
      <c r="D17" s="108" t="s">
        <v>15</v>
      </c>
      <c r="E17" s="231">
        <v>26072</v>
      </c>
      <c r="F17" s="231">
        <f t="shared" si="2"/>
        <v>119670.48</v>
      </c>
      <c r="G17" s="231">
        <v>2820</v>
      </c>
      <c r="H17" s="231">
        <f t="shared" si="0"/>
        <v>16074</v>
      </c>
      <c r="I17" s="231">
        <v>1410</v>
      </c>
      <c r="J17" s="331">
        <f t="shared" si="1"/>
        <v>9221.4</v>
      </c>
      <c r="K17" s="231"/>
      <c r="L17" s="231"/>
    </row>
    <row r="18" s="318" customFormat="1" ht="21.95" customHeight="1" spans="1:12">
      <c r="A18" s="329"/>
      <c r="B18" s="330"/>
      <c r="C18" s="261" t="s">
        <v>243</v>
      </c>
      <c r="D18" s="108" t="s">
        <v>15</v>
      </c>
      <c r="E18" s="231">
        <v>6084</v>
      </c>
      <c r="F18" s="231">
        <f t="shared" si="2"/>
        <v>27925.56</v>
      </c>
      <c r="G18" s="231"/>
      <c r="H18" s="231">
        <f t="shared" si="0"/>
        <v>0</v>
      </c>
      <c r="I18" s="231"/>
      <c r="J18" s="331">
        <f t="shared" si="1"/>
        <v>0</v>
      </c>
      <c r="K18" s="231"/>
      <c r="L18" s="231"/>
    </row>
    <row r="19" s="318" customFormat="1" ht="21.95" customHeight="1" spans="1:12">
      <c r="A19" s="329"/>
      <c r="B19" s="330"/>
      <c r="C19" s="261" t="s">
        <v>244</v>
      </c>
      <c r="D19" s="108" t="s">
        <v>15</v>
      </c>
      <c r="E19" s="231">
        <v>30920</v>
      </c>
      <c r="F19" s="231">
        <f t="shared" si="2"/>
        <v>141922.8</v>
      </c>
      <c r="G19" s="231">
        <v>2820</v>
      </c>
      <c r="H19" s="231">
        <f t="shared" si="0"/>
        <v>16074</v>
      </c>
      <c r="I19" s="231">
        <v>1410</v>
      </c>
      <c r="J19" s="331">
        <f t="shared" si="1"/>
        <v>9221.4</v>
      </c>
      <c r="K19" s="231"/>
      <c r="L19" s="231"/>
    </row>
    <row r="20" s="318" customFormat="1" ht="21.95" customHeight="1" spans="1:12">
      <c r="A20" s="329"/>
      <c r="B20" s="330"/>
      <c r="C20" s="261" t="s">
        <v>245</v>
      </c>
      <c r="D20" s="108" t="s">
        <v>15</v>
      </c>
      <c r="E20" s="231">
        <v>7301</v>
      </c>
      <c r="F20" s="231">
        <f t="shared" si="2"/>
        <v>33511.59</v>
      </c>
      <c r="G20" s="231"/>
      <c r="H20" s="231">
        <f t="shared" si="0"/>
        <v>0</v>
      </c>
      <c r="I20" s="231"/>
      <c r="J20" s="331">
        <f t="shared" si="1"/>
        <v>0</v>
      </c>
      <c r="K20" s="231"/>
      <c r="L20" s="231"/>
    </row>
    <row r="21" s="318" customFormat="1" ht="21.95" customHeight="1" spans="1:12">
      <c r="A21" s="329"/>
      <c r="B21" s="330"/>
      <c r="C21" s="261" t="s">
        <v>246</v>
      </c>
      <c r="D21" s="108" t="s">
        <v>15</v>
      </c>
      <c r="E21" s="231">
        <v>64173</v>
      </c>
      <c r="F21" s="231">
        <f t="shared" si="2"/>
        <v>294554.07</v>
      </c>
      <c r="G21" s="231">
        <v>6880</v>
      </c>
      <c r="H21" s="231">
        <f t="shared" si="0"/>
        <v>39216</v>
      </c>
      <c r="I21" s="231">
        <v>3440</v>
      </c>
      <c r="J21" s="331">
        <f t="shared" si="1"/>
        <v>22497.6</v>
      </c>
      <c r="K21" s="231"/>
      <c r="L21" s="231"/>
    </row>
    <row r="22" s="318" customFormat="1" ht="33.95" customHeight="1" spans="1:12">
      <c r="A22" s="329"/>
      <c r="B22" s="330"/>
      <c r="C22" s="332" t="s">
        <v>247</v>
      </c>
      <c r="D22" s="108" t="s">
        <v>15</v>
      </c>
      <c r="E22" s="231">
        <v>5828</v>
      </c>
      <c r="F22" s="231">
        <f t="shared" si="2"/>
        <v>26750.52</v>
      </c>
      <c r="G22" s="231"/>
      <c r="H22" s="231">
        <f t="shared" si="0"/>
        <v>0</v>
      </c>
      <c r="I22" s="231"/>
      <c r="J22" s="331">
        <f t="shared" si="1"/>
        <v>0</v>
      </c>
      <c r="K22" s="231"/>
      <c r="L22" s="231"/>
    </row>
    <row r="23" s="318" customFormat="1" ht="21.95" customHeight="1" spans="1:12">
      <c r="A23" s="333">
        <f>MAX($A$2:A22)+1</f>
        <v>2</v>
      </c>
      <c r="B23" s="334" t="s">
        <v>248</v>
      </c>
      <c r="C23" s="335" t="s">
        <v>216</v>
      </c>
      <c r="D23" s="108" t="s">
        <v>18</v>
      </c>
      <c r="E23" s="231">
        <v>9128</v>
      </c>
      <c r="F23" s="231">
        <f t="shared" si="2"/>
        <v>78500.8</v>
      </c>
      <c r="G23" s="231">
        <v>1032</v>
      </c>
      <c r="H23" s="231">
        <f t="shared" si="0"/>
        <v>11764.8</v>
      </c>
      <c r="I23" s="231">
        <v>516</v>
      </c>
      <c r="J23" s="331">
        <f t="shared" si="1"/>
        <v>6754.44</v>
      </c>
      <c r="K23" s="231">
        <v>20</v>
      </c>
      <c r="L23" s="231">
        <f>K23*1078.03</f>
        <v>21560.6</v>
      </c>
    </row>
    <row r="24" s="318" customFormat="1" ht="21.95" customHeight="1" spans="1:12">
      <c r="A24" s="336"/>
      <c r="B24" s="108"/>
      <c r="C24" s="261" t="s">
        <v>217</v>
      </c>
      <c r="D24" s="108" t="s">
        <v>40</v>
      </c>
      <c r="E24" s="231">
        <v>20293</v>
      </c>
      <c r="F24" s="231">
        <f t="shared" si="2"/>
        <v>221193.7</v>
      </c>
      <c r="G24" s="231">
        <v>1908</v>
      </c>
      <c r="H24" s="231">
        <f t="shared" si="0"/>
        <v>32626.8</v>
      </c>
      <c r="I24" s="231">
        <v>954</v>
      </c>
      <c r="J24" s="331">
        <f t="shared" si="1"/>
        <v>18727.02</v>
      </c>
      <c r="K24" s="231"/>
      <c r="L24" s="231"/>
    </row>
    <row r="25" s="318" customFormat="1" ht="21.95" customHeight="1" spans="1:12">
      <c r="A25" s="337"/>
      <c r="B25" s="338"/>
      <c r="C25" s="332" t="s">
        <v>218</v>
      </c>
      <c r="D25" s="108" t="s">
        <v>40</v>
      </c>
      <c r="E25" s="231">
        <v>19774</v>
      </c>
      <c r="F25" s="231">
        <f t="shared" si="2"/>
        <v>215536.6</v>
      </c>
      <c r="G25" s="231">
        <v>2212</v>
      </c>
      <c r="H25" s="231">
        <f t="shared" si="0"/>
        <v>37825.2</v>
      </c>
      <c r="I25" s="231">
        <v>1106</v>
      </c>
      <c r="J25" s="331">
        <f t="shared" si="1"/>
        <v>21710.78</v>
      </c>
      <c r="K25" s="231"/>
      <c r="L25" s="231"/>
    </row>
    <row r="26" s="318" customFormat="1" ht="21.95" customHeight="1" spans="1:12">
      <c r="A26" s="336">
        <f>MAX($A$2:A25)+1</f>
        <v>3</v>
      </c>
      <c r="B26" s="108" t="s">
        <v>249</v>
      </c>
      <c r="C26" s="261" t="s">
        <v>216</v>
      </c>
      <c r="D26" s="108" t="s">
        <v>18</v>
      </c>
      <c r="E26" s="231">
        <v>11203</v>
      </c>
      <c r="F26" s="231">
        <f t="shared" si="2"/>
        <v>96345.8</v>
      </c>
      <c r="G26" s="231">
        <v>600</v>
      </c>
      <c r="H26" s="231">
        <f t="shared" si="0"/>
        <v>6840</v>
      </c>
      <c r="I26" s="231">
        <v>300</v>
      </c>
      <c r="J26" s="331">
        <f t="shared" si="1"/>
        <v>3927</v>
      </c>
      <c r="K26" s="231">
        <v>83</v>
      </c>
      <c r="L26" s="231">
        <f>K26*1078.03</f>
        <v>89476.49</v>
      </c>
    </row>
    <row r="27" s="318" customFormat="1" ht="21.95" customHeight="1" spans="1:12">
      <c r="A27" s="336"/>
      <c r="B27" s="108"/>
      <c r="C27" s="261" t="s">
        <v>217</v>
      </c>
      <c r="D27" s="108" t="s">
        <v>40</v>
      </c>
      <c r="E27" s="231">
        <v>18496</v>
      </c>
      <c r="F27" s="231">
        <f t="shared" si="2"/>
        <v>201606.4</v>
      </c>
      <c r="G27" s="231">
        <v>1016</v>
      </c>
      <c r="H27" s="231">
        <f t="shared" si="0"/>
        <v>17373.6</v>
      </c>
      <c r="I27" s="231">
        <v>508</v>
      </c>
      <c r="J27" s="331">
        <f t="shared" si="1"/>
        <v>9972.04</v>
      </c>
      <c r="K27" s="231"/>
      <c r="L27" s="231"/>
    </row>
    <row r="28" s="318" customFormat="1" ht="21.95" customHeight="1" spans="1:12">
      <c r="A28" s="336"/>
      <c r="B28" s="108"/>
      <c r="C28" s="261" t="s">
        <v>218</v>
      </c>
      <c r="D28" s="108" t="s">
        <v>40</v>
      </c>
      <c r="E28" s="231">
        <v>27026</v>
      </c>
      <c r="F28" s="231">
        <f t="shared" si="2"/>
        <v>294583.4</v>
      </c>
      <c r="G28" s="231">
        <v>1366</v>
      </c>
      <c r="H28" s="231">
        <f t="shared" si="0"/>
        <v>23358.6</v>
      </c>
      <c r="I28" s="231">
        <v>683</v>
      </c>
      <c r="J28" s="331">
        <f t="shared" si="1"/>
        <v>13407.29</v>
      </c>
      <c r="K28" s="231"/>
      <c r="L28" s="231"/>
    </row>
    <row r="29" s="318" customFormat="1" ht="21.95" customHeight="1" spans="1:12">
      <c r="A29" s="336"/>
      <c r="B29" s="108"/>
      <c r="C29" s="261" t="s">
        <v>250</v>
      </c>
      <c r="D29" s="108" t="s">
        <v>18</v>
      </c>
      <c r="E29" s="231">
        <v>9919</v>
      </c>
      <c r="F29" s="231">
        <f t="shared" si="2"/>
        <v>85303.4</v>
      </c>
      <c r="G29" s="231">
        <v>726</v>
      </c>
      <c r="H29" s="231">
        <f t="shared" si="0"/>
        <v>8276.4</v>
      </c>
      <c r="I29" s="231">
        <v>363</v>
      </c>
      <c r="J29" s="331">
        <f t="shared" si="1"/>
        <v>4751.67</v>
      </c>
      <c r="K29" s="231"/>
      <c r="L29" s="231"/>
    </row>
    <row r="30" s="318" customFormat="1" ht="21.95" customHeight="1" spans="1:12">
      <c r="A30" s="336"/>
      <c r="B30" s="108"/>
      <c r="C30" s="261" t="s">
        <v>251</v>
      </c>
      <c r="D30" s="108" t="s">
        <v>18</v>
      </c>
      <c r="E30" s="231">
        <v>21830</v>
      </c>
      <c r="F30" s="231">
        <f t="shared" si="2"/>
        <v>187738</v>
      </c>
      <c r="G30" s="231">
        <v>1712</v>
      </c>
      <c r="H30" s="231">
        <f t="shared" si="0"/>
        <v>19516.8</v>
      </c>
      <c r="I30" s="231">
        <v>856</v>
      </c>
      <c r="J30" s="331">
        <f t="shared" si="1"/>
        <v>11205.04</v>
      </c>
      <c r="K30" s="231"/>
      <c r="L30" s="231"/>
    </row>
    <row r="31" s="318" customFormat="1" ht="21.95" customHeight="1" spans="1:12">
      <c r="A31" s="336"/>
      <c r="B31" s="108"/>
      <c r="C31" s="261" t="s">
        <v>252</v>
      </c>
      <c r="D31" s="108" t="s">
        <v>15</v>
      </c>
      <c r="E31" s="231">
        <v>41354</v>
      </c>
      <c r="F31" s="231">
        <f t="shared" si="2"/>
        <v>189814.86</v>
      </c>
      <c r="G31" s="231">
        <v>3700</v>
      </c>
      <c r="H31" s="231">
        <f t="shared" si="0"/>
        <v>21090</v>
      </c>
      <c r="I31" s="231">
        <v>1850</v>
      </c>
      <c r="J31" s="331">
        <f t="shared" si="1"/>
        <v>12099</v>
      </c>
      <c r="K31" s="231"/>
      <c r="L31" s="231"/>
    </row>
    <row r="32" s="318" customFormat="1" ht="21.95" customHeight="1" spans="1:12">
      <c r="A32" s="337"/>
      <c r="B32" s="338"/>
      <c r="C32" s="332" t="s">
        <v>253</v>
      </c>
      <c r="D32" s="108" t="s">
        <v>15</v>
      </c>
      <c r="E32" s="231">
        <v>78990</v>
      </c>
      <c r="F32" s="231">
        <f t="shared" si="2"/>
        <v>362564.1</v>
      </c>
      <c r="G32" s="231">
        <v>7752</v>
      </c>
      <c r="H32" s="231">
        <f t="shared" si="0"/>
        <v>44186.4</v>
      </c>
      <c r="I32" s="231">
        <v>3876</v>
      </c>
      <c r="J32" s="331">
        <f t="shared" si="1"/>
        <v>25349.04</v>
      </c>
      <c r="K32" s="231"/>
      <c r="L32" s="231"/>
    </row>
    <row r="33" s="318" customFormat="1" ht="21.95" customHeight="1" spans="1:12">
      <c r="A33" s="337">
        <f>MAX($A$2:A32)+1</f>
        <v>4</v>
      </c>
      <c r="B33" s="339" t="s">
        <v>254</v>
      </c>
      <c r="C33" s="261" t="s">
        <v>255</v>
      </c>
      <c r="D33" s="108" t="s">
        <v>15</v>
      </c>
      <c r="E33" s="231">
        <v>42405</v>
      </c>
      <c r="F33" s="231">
        <f t="shared" si="2"/>
        <v>194638.95</v>
      </c>
      <c r="G33" s="231">
        <v>4984</v>
      </c>
      <c r="H33" s="231">
        <f t="shared" si="0"/>
        <v>28408.8</v>
      </c>
      <c r="I33" s="231">
        <v>2492</v>
      </c>
      <c r="J33" s="314">
        <f t="shared" si="1"/>
        <v>16297.68</v>
      </c>
      <c r="K33" s="231">
        <v>80</v>
      </c>
      <c r="L33" s="231">
        <f>K33*1078.03</f>
        <v>86242.4</v>
      </c>
    </row>
    <row r="34" s="318" customFormat="1" ht="21.95" customHeight="1" spans="1:12">
      <c r="A34" s="340"/>
      <c r="B34" s="341"/>
      <c r="C34" s="261" t="s">
        <v>256</v>
      </c>
      <c r="D34" s="108" t="s">
        <v>15</v>
      </c>
      <c r="E34" s="231">
        <v>12064</v>
      </c>
      <c r="F34" s="231">
        <f t="shared" si="2"/>
        <v>55373.76</v>
      </c>
      <c r="G34" s="231">
        <v>1460</v>
      </c>
      <c r="H34" s="231">
        <f t="shared" si="0"/>
        <v>8322</v>
      </c>
      <c r="I34" s="231">
        <v>730</v>
      </c>
      <c r="J34" s="314">
        <f t="shared" si="1"/>
        <v>4774.2</v>
      </c>
      <c r="K34" s="231"/>
      <c r="L34" s="231"/>
    </row>
    <row r="35" s="318" customFormat="1" ht="21.95" customHeight="1" spans="1:12">
      <c r="A35" s="340"/>
      <c r="B35" s="341"/>
      <c r="C35" s="261" t="s">
        <v>257</v>
      </c>
      <c r="D35" s="108" t="s">
        <v>15</v>
      </c>
      <c r="E35" s="231">
        <v>11227</v>
      </c>
      <c r="F35" s="231">
        <f t="shared" si="2"/>
        <v>51531.93</v>
      </c>
      <c r="G35" s="231">
        <v>864</v>
      </c>
      <c r="H35" s="231">
        <f t="shared" si="0"/>
        <v>4924.8</v>
      </c>
      <c r="I35" s="231">
        <v>432</v>
      </c>
      <c r="J35" s="314">
        <f t="shared" si="1"/>
        <v>2825.28</v>
      </c>
      <c r="K35" s="231"/>
      <c r="L35" s="231"/>
    </row>
    <row r="36" s="318" customFormat="1" ht="21.95" customHeight="1" spans="1:12">
      <c r="A36" s="340"/>
      <c r="B36" s="341"/>
      <c r="C36" s="261" t="s">
        <v>216</v>
      </c>
      <c r="D36" s="108" t="s">
        <v>18</v>
      </c>
      <c r="E36" s="231">
        <v>16824</v>
      </c>
      <c r="F36" s="231">
        <f t="shared" si="2"/>
        <v>144686.4</v>
      </c>
      <c r="G36" s="231">
        <v>1620</v>
      </c>
      <c r="H36" s="231">
        <f t="shared" si="0"/>
        <v>18468</v>
      </c>
      <c r="I36" s="231">
        <v>810</v>
      </c>
      <c r="J36" s="314">
        <f t="shared" si="1"/>
        <v>10602.9</v>
      </c>
      <c r="K36" s="231"/>
      <c r="L36" s="231"/>
    </row>
    <row r="37" s="318" customFormat="1" ht="21.95" customHeight="1" spans="1:12">
      <c r="A37" s="340"/>
      <c r="B37" s="341"/>
      <c r="C37" s="261" t="s">
        <v>217</v>
      </c>
      <c r="D37" s="108" t="s">
        <v>40</v>
      </c>
      <c r="E37" s="231">
        <v>27680</v>
      </c>
      <c r="F37" s="231">
        <f t="shared" si="2"/>
        <v>301712</v>
      </c>
      <c r="G37" s="231">
        <v>1788</v>
      </c>
      <c r="H37" s="231">
        <f t="shared" si="0"/>
        <v>30574.8</v>
      </c>
      <c r="I37" s="231">
        <v>894</v>
      </c>
      <c r="J37" s="314">
        <f t="shared" si="1"/>
        <v>17549.22</v>
      </c>
      <c r="K37" s="231"/>
      <c r="L37" s="231"/>
    </row>
    <row r="38" s="318" customFormat="1" ht="21.95" customHeight="1" spans="1:12">
      <c r="A38" s="340"/>
      <c r="B38" s="341"/>
      <c r="C38" s="342" t="s">
        <v>218</v>
      </c>
      <c r="D38" s="108" t="s">
        <v>40</v>
      </c>
      <c r="E38" s="231">
        <v>36254</v>
      </c>
      <c r="F38" s="231">
        <f t="shared" si="2"/>
        <v>395168.6</v>
      </c>
      <c r="G38" s="231">
        <v>2588</v>
      </c>
      <c r="H38" s="231">
        <f t="shared" si="0"/>
        <v>44254.8</v>
      </c>
      <c r="I38" s="231">
        <v>1294</v>
      </c>
      <c r="J38" s="314">
        <f t="shared" si="1"/>
        <v>25401.22</v>
      </c>
      <c r="K38" s="231"/>
      <c r="L38" s="231"/>
    </row>
    <row r="39" s="318" customFormat="1" ht="36" customHeight="1" spans="1:12">
      <c r="A39" s="340"/>
      <c r="B39" s="341"/>
      <c r="C39" s="343" t="s">
        <v>258</v>
      </c>
      <c r="D39" s="108" t="s">
        <v>40</v>
      </c>
      <c r="E39" s="231">
        <v>2248</v>
      </c>
      <c r="F39" s="231">
        <f t="shared" si="2"/>
        <v>24503.2</v>
      </c>
      <c r="G39" s="231">
        <v>188</v>
      </c>
      <c r="H39" s="231">
        <f t="shared" si="0"/>
        <v>3214.8</v>
      </c>
      <c r="I39" s="231">
        <v>94</v>
      </c>
      <c r="J39" s="314">
        <f t="shared" si="1"/>
        <v>1845.22</v>
      </c>
      <c r="K39" s="231"/>
      <c r="L39" s="231"/>
    </row>
    <row r="40" s="318" customFormat="1" ht="21.95" customHeight="1" spans="1:12">
      <c r="A40" s="336">
        <f>MAX($A$2:A39)+1</f>
        <v>5</v>
      </c>
      <c r="B40" s="108" t="s">
        <v>59</v>
      </c>
      <c r="C40" s="261" t="s">
        <v>228</v>
      </c>
      <c r="D40" s="108" t="s">
        <v>18</v>
      </c>
      <c r="E40" s="231">
        <v>12875</v>
      </c>
      <c r="F40" s="231">
        <f t="shared" si="2"/>
        <v>110725</v>
      </c>
      <c r="G40" s="231">
        <v>816</v>
      </c>
      <c r="H40" s="231">
        <f t="shared" si="0"/>
        <v>9302.4</v>
      </c>
      <c r="I40" s="231">
        <v>408</v>
      </c>
      <c r="J40" s="314">
        <f t="shared" si="1"/>
        <v>5340.72</v>
      </c>
      <c r="K40" s="231">
        <v>43</v>
      </c>
      <c r="L40" s="231">
        <f>K40*1078.03</f>
        <v>46355.29</v>
      </c>
    </row>
    <row r="41" s="318" customFormat="1" ht="21.95" customHeight="1" spans="1:12">
      <c r="A41" s="336"/>
      <c r="B41" s="108"/>
      <c r="C41" s="261" t="s">
        <v>259</v>
      </c>
      <c r="D41" s="108" t="s">
        <v>18</v>
      </c>
      <c r="E41" s="231">
        <v>3055</v>
      </c>
      <c r="F41" s="231">
        <f t="shared" si="2"/>
        <v>26273</v>
      </c>
      <c r="G41" s="231"/>
      <c r="H41" s="231">
        <f t="shared" si="0"/>
        <v>0</v>
      </c>
      <c r="I41" s="231"/>
      <c r="J41" s="314">
        <f t="shared" si="1"/>
        <v>0</v>
      </c>
      <c r="K41" s="231"/>
      <c r="L41" s="231"/>
    </row>
    <row r="42" s="318" customFormat="1" ht="21.95" customHeight="1" spans="1:12">
      <c r="A42" s="336"/>
      <c r="B42" s="108"/>
      <c r="C42" s="261" t="s">
        <v>260</v>
      </c>
      <c r="D42" s="108" t="s">
        <v>18</v>
      </c>
      <c r="E42" s="231">
        <v>13245</v>
      </c>
      <c r="F42" s="231">
        <f t="shared" si="2"/>
        <v>113907</v>
      </c>
      <c r="G42" s="231">
        <v>912</v>
      </c>
      <c r="H42" s="231">
        <f t="shared" si="0"/>
        <v>10396.8</v>
      </c>
      <c r="I42" s="231">
        <v>456</v>
      </c>
      <c r="J42" s="314">
        <f t="shared" si="1"/>
        <v>5969.04</v>
      </c>
      <c r="K42" s="231"/>
      <c r="L42" s="231"/>
    </row>
    <row r="43" s="318" customFormat="1" ht="21.95" customHeight="1" spans="1:12">
      <c r="A43" s="336"/>
      <c r="B43" s="108"/>
      <c r="C43" s="261" t="s">
        <v>261</v>
      </c>
      <c r="D43" s="108" t="s">
        <v>18</v>
      </c>
      <c r="E43" s="231">
        <v>4407</v>
      </c>
      <c r="F43" s="231">
        <f t="shared" si="2"/>
        <v>37900.2</v>
      </c>
      <c r="G43" s="231"/>
      <c r="H43" s="231">
        <f t="shared" si="0"/>
        <v>0</v>
      </c>
      <c r="I43" s="231"/>
      <c r="J43" s="314">
        <f t="shared" si="1"/>
        <v>0</v>
      </c>
      <c r="K43" s="231"/>
      <c r="L43" s="231"/>
    </row>
    <row r="44" s="318" customFormat="1" ht="21.95" customHeight="1" spans="1:12">
      <c r="A44" s="336"/>
      <c r="B44" s="108"/>
      <c r="C44" s="261" t="s">
        <v>262</v>
      </c>
      <c r="D44" s="108" t="s">
        <v>18</v>
      </c>
      <c r="E44" s="231">
        <v>8330</v>
      </c>
      <c r="F44" s="231">
        <f t="shared" si="2"/>
        <v>71638</v>
      </c>
      <c r="G44" s="231">
        <v>540</v>
      </c>
      <c r="H44" s="231">
        <f t="shared" si="0"/>
        <v>6156</v>
      </c>
      <c r="I44" s="231">
        <v>270</v>
      </c>
      <c r="J44" s="314">
        <f t="shared" si="1"/>
        <v>3534.3</v>
      </c>
      <c r="K44" s="231"/>
      <c r="L44" s="231"/>
    </row>
    <row r="45" s="318" customFormat="1" ht="21.95" customHeight="1" spans="1:12">
      <c r="A45" s="336"/>
      <c r="B45" s="108"/>
      <c r="C45" s="261" t="s">
        <v>263</v>
      </c>
      <c r="D45" s="108" t="s">
        <v>40</v>
      </c>
      <c r="E45" s="231">
        <v>4012</v>
      </c>
      <c r="F45" s="231">
        <f t="shared" si="2"/>
        <v>43730.8</v>
      </c>
      <c r="G45" s="231"/>
      <c r="H45" s="231">
        <f t="shared" si="0"/>
        <v>0</v>
      </c>
      <c r="I45" s="231"/>
      <c r="J45" s="314">
        <f t="shared" si="1"/>
        <v>0</v>
      </c>
      <c r="K45" s="231"/>
      <c r="L45" s="231"/>
    </row>
    <row r="46" s="318" customFormat="1" ht="21.95" customHeight="1" spans="1:12">
      <c r="A46" s="336"/>
      <c r="B46" s="108"/>
      <c r="C46" s="261" t="s">
        <v>264</v>
      </c>
      <c r="D46" s="108" t="s">
        <v>40</v>
      </c>
      <c r="E46" s="231">
        <v>17255</v>
      </c>
      <c r="F46" s="231">
        <f t="shared" si="2"/>
        <v>188079.5</v>
      </c>
      <c r="G46" s="231">
        <v>1250</v>
      </c>
      <c r="H46" s="231">
        <f t="shared" si="0"/>
        <v>21375</v>
      </c>
      <c r="I46" s="231">
        <v>625</v>
      </c>
      <c r="J46" s="314">
        <f t="shared" si="1"/>
        <v>12268.75</v>
      </c>
      <c r="K46" s="231"/>
      <c r="L46" s="231"/>
    </row>
    <row r="47" s="318" customFormat="1" ht="21.95" customHeight="1" spans="1:12">
      <c r="A47" s="336"/>
      <c r="B47" s="108"/>
      <c r="C47" s="342" t="s">
        <v>265</v>
      </c>
      <c r="D47" s="108" t="s">
        <v>40</v>
      </c>
      <c r="E47" s="231">
        <v>5082</v>
      </c>
      <c r="F47" s="231">
        <f t="shared" si="2"/>
        <v>55393.8</v>
      </c>
      <c r="G47" s="231"/>
      <c r="H47" s="231">
        <f t="shared" si="0"/>
        <v>0</v>
      </c>
      <c r="I47" s="231"/>
      <c r="J47" s="314">
        <f t="shared" si="1"/>
        <v>0</v>
      </c>
      <c r="K47" s="231"/>
      <c r="L47" s="231"/>
    </row>
    <row r="48" s="318" customFormat="1" ht="21.95" customHeight="1" spans="1:12">
      <c r="A48" s="333">
        <f>MAX($A$2:A47)+1</f>
        <v>6</v>
      </c>
      <c r="B48" s="334" t="s">
        <v>266</v>
      </c>
      <c r="C48" s="335" t="s">
        <v>267</v>
      </c>
      <c r="D48" s="334" t="s">
        <v>15</v>
      </c>
      <c r="E48" s="231">
        <v>3032</v>
      </c>
      <c r="F48" s="231">
        <f t="shared" si="2"/>
        <v>13916.88</v>
      </c>
      <c r="G48" s="231"/>
      <c r="H48" s="231">
        <f t="shared" si="0"/>
        <v>0</v>
      </c>
      <c r="I48" s="231"/>
      <c r="J48" s="314">
        <f t="shared" si="1"/>
        <v>0</v>
      </c>
      <c r="K48" s="231">
        <v>69</v>
      </c>
      <c r="L48" s="231">
        <f>K48*1078.03</f>
        <v>74384.07</v>
      </c>
    </row>
    <row r="49" s="318" customFormat="1" ht="21.95" customHeight="1" spans="1:12">
      <c r="A49" s="336"/>
      <c r="B49" s="108"/>
      <c r="C49" s="261" t="s">
        <v>268</v>
      </c>
      <c r="D49" s="334" t="s">
        <v>15</v>
      </c>
      <c r="E49" s="231">
        <v>16958</v>
      </c>
      <c r="F49" s="231">
        <f t="shared" si="2"/>
        <v>77837.22</v>
      </c>
      <c r="G49" s="231">
        <v>1976</v>
      </c>
      <c r="H49" s="231">
        <f t="shared" si="0"/>
        <v>11263.2</v>
      </c>
      <c r="I49" s="231">
        <v>988</v>
      </c>
      <c r="J49" s="314">
        <f t="shared" si="1"/>
        <v>6461.52</v>
      </c>
      <c r="K49" s="231"/>
      <c r="L49" s="231"/>
    </row>
    <row r="50" s="318" customFormat="1" ht="21.95" customHeight="1" spans="1:12">
      <c r="A50" s="336"/>
      <c r="B50" s="108"/>
      <c r="C50" s="261" t="s">
        <v>269</v>
      </c>
      <c r="D50" s="334" t="s">
        <v>15</v>
      </c>
      <c r="E50" s="231">
        <v>3294</v>
      </c>
      <c r="F50" s="231">
        <f t="shared" si="2"/>
        <v>15119.46</v>
      </c>
      <c r="G50" s="231"/>
      <c r="H50" s="231">
        <f t="shared" si="0"/>
        <v>0</v>
      </c>
      <c r="I50" s="231"/>
      <c r="J50" s="314">
        <f t="shared" si="1"/>
        <v>0</v>
      </c>
      <c r="K50" s="231"/>
      <c r="L50" s="231"/>
    </row>
    <row r="51" s="318" customFormat="1" ht="21.95" customHeight="1" spans="1:12">
      <c r="A51" s="336"/>
      <c r="B51" s="108"/>
      <c r="C51" s="261" t="s">
        <v>270</v>
      </c>
      <c r="D51" s="334" t="s">
        <v>15</v>
      </c>
      <c r="E51" s="231">
        <v>31827.5</v>
      </c>
      <c r="F51" s="231">
        <f t="shared" si="2"/>
        <v>146088.225</v>
      </c>
      <c r="G51" s="231">
        <v>66560</v>
      </c>
      <c r="H51" s="231">
        <f t="shared" si="0"/>
        <v>379392</v>
      </c>
      <c r="I51" s="231">
        <v>33280</v>
      </c>
      <c r="J51" s="314">
        <f t="shared" si="1"/>
        <v>217651.2</v>
      </c>
      <c r="K51" s="231"/>
      <c r="L51" s="231"/>
    </row>
    <row r="52" s="318" customFormat="1" ht="21.95" customHeight="1" spans="1:12">
      <c r="A52" s="336"/>
      <c r="B52" s="108"/>
      <c r="C52" s="261" t="s">
        <v>271</v>
      </c>
      <c r="D52" s="334" t="s">
        <v>15</v>
      </c>
      <c r="E52" s="231">
        <v>5644</v>
      </c>
      <c r="F52" s="231">
        <f t="shared" si="2"/>
        <v>25905.96</v>
      </c>
      <c r="G52" s="231"/>
      <c r="H52" s="231">
        <f t="shared" si="0"/>
        <v>0</v>
      </c>
      <c r="I52" s="231"/>
      <c r="J52" s="314">
        <f t="shared" si="1"/>
        <v>0</v>
      </c>
      <c r="K52" s="231"/>
      <c r="L52" s="231"/>
    </row>
    <row r="53" s="318" customFormat="1" ht="21.95" customHeight="1" spans="1:12">
      <c r="A53" s="336"/>
      <c r="B53" s="108"/>
      <c r="C53" s="261" t="s">
        <v>272</v>
      </c>
      <c r="D53" s="334" t="s">
        <v>15</v>
      </c>
      <c r="E53" s="231">
        <v>39073</v>
      </c>
      <c r="F53" s="231">
        <f t="shared" si="2"/>
        <v>179345.07</v>
      </c>
      <c r="G53" s="231">
        <v>5120</v>
      </c>
      <c r="H53" s="231">
        <f t="shared" si="0"/>
        <v>29184</v>
      </c>
      <c r="I53" s="231">
        <v>2560</v>
      </c>
      <c r="J53" s="314">
        <f t="shared" si="1"/>
        <v>16742.4</v>
      </c>
      <c r="K53" s="231"/>
      <c r="L53" s="231"/>
    </row>
    <row r="54" s="318" customFormat="1" ht="21.95" customHeight="1" spans="1:12">
      <c r="A54" s="344"/>
      <c r="B54" s="345"/>
      <c r="C54" s="342" t="s">
        <v>273</v>
      </c>
      <c r="D54" s="334" t="s">
        <v>15</v>
      </c>
      <c r="E54" s="231">
        <v>6884.5</v>
      </c>
      <c r="F54" s="231">
        <f t="shared" si="2"/>
        <v>31599.855</v>
      </c>
      <c r="G54" s="231"/>
      <c r="H54" s="231">
        <f t="shared" si="0"/>
        <v>0</v>
      </c>
      <c r="I54" s="231"/>
      <c r="J54" s="314">
        <f t="shared" si="1"/>
        <v>0</v>
      </c>
      <c r="K54" s="231"/>
      <c r="L54" s="231"/>
    </row>
    <row r="55" s="320" customFormat="1" ht="21.95" customHeight="1" spans="1:12">
      <c r="A55" s="336">
        <f>MAX($A$2:A54)+1</f>
        <v>7</v>
      </c>
      <c r="B55" s="108" t="s">
        <v>274</v>
      </c>
      <c r="C55" s="261" t="s">
        <v>275</v>
      </c>
      <c r="D55" s="108" t="s">
        <v>40</v>
      </c>
      <c r="E55" s="231">
        <v>9659.75</v>
      </c>
      <c r="F55" s="231">
        <f t="shared" si="2"/>
        <v>105291.275</v>
      </c>
      <c r="G55" s="231">
        <v>0</v>
      </c>
      <c r="H55" s="231">
        <f t="shared" si="0"/>
        <v>0</v>
      </c>
      <c r="I55" s="231">
        <v>0</v>
      </c>
      <c r="J55" s="314">
        <f t="shared" si="1"/>
        <v>0</v>
      </c>
      <c r="K55" s="231">
        <v>9</v>
      </c>
      <c r="L55" s="231">
        <f>K55*1078.03</f>
        <v>9702.27</v>
      </c>
    </row>
    <row r="56" s="320" customFormat="1" ht="21.95" customHeight="1" spans="1:12">
      <c r="A56" s="336"/>
      <c r="B56" s="108"/>
      <c r="C56" s="261" t="s">
        <v>276</v>
      </c>
      <c r="D56" s="108" t="s">
        <v>40</v>
      </c>
      <c r="E56" s="231">
        <v>19690.5</v>
      </c>
      <c r="F56" s="231">
        <f t="shared" si="2"/>
        <v>214626.45</v>
      </c>
      <c r="G56" s="231">
        <v>2280</v>
      </c>
      <c r="H56" s="231">
        <f t="shared" si="0"/>
        <v>38988</v>
      </c>
      <c r="I56" s="231">
        <v>1140</v>
      </c>
      <c r="J56" s="314">
        <f t="shared" si="1"/>
        <v>22378.2</v>
      </c>
      <c r="K56" s="231"/>
      <c r="L56" s="231"/>
    </row>
    <row r="57" s="320" customFormat="1" ht="21.95" customHeight="1" spans="1:12">
      <c r="A57" s="346">
        <f>MAX($A$2:A56)+1</f>
        <v>8</v>
      </c>
      <c r="B57" s="347" t="s">
        <v>277</v>
      </c>
      <c r="C57" s="335" t="s">
        <v>278</v>
      </c>
      <c r="D57" s="334" t="s">
        <v>40</v>
      </c>
      <c r="E57" s="231">
        <v>10357.5</v>
      </c>
      <c r="F57" s="231">
        <f t="shared" si="2"/>
        <v>112896.75</v>
      </c>
      <c r="G57" s="231">
        <v>0</v>
      </c>
      <c r="H57" s="231">
        <f t="shared" si="0"/>
        <v>0</v>
      </c>
      <c r="I57" s="231">
        <v>0</v>
      </c>
      <c r="J57" s="314">
        <f t="shared" si="1"/>
        <v>0</v>
      </c>
      <c r="K57" s="231">
        <v>63</v>
      </c>
      <c r="L57" s="231">
        <f>K57*1078.03</f>
        <v>67915.89</v>
      </c>
    </row>
    <row r="58" s="320" customFormat="1" ht="21.95" customHeight="1" spans="1:12">
      <c r="A58" s="340"/>
      <c r="B58" s="348"/>
      <c r="C58" s="261" t="s">
        <v>279</v>
      </c>
      <c r="D58" s="334" t="s">
        <v>40</v>
      </c>
      <c r="E58" s="231">
        <v>23639.5</v>
      </c>
      <c r="F58" s="231">
        <f t="shared" si="2"/>
        <v>257670.55</v>
      </c>
      <c r="G58" s="231">
        <v>1572</v>
      </c>
      <c r="H58" s="231">
        <f t="shared" si="0"/>
        <v>26881.2</v>
      </c>
      <c r="I58" s="231">
        <v>786</v>
      </c>
      <c r="J58" s="314">
        <f t="shared" si="1"/>
        <v>15429.18</v>
      </c>
      <c r="K58" s="231"/>
      <c r="L58" s="231"/>
    </row>
    <row r="59" s="320" customFormat="1" ht="21.95" customHeight="1" spans="1:12">
      <c r="A59" s="340"/>
      <c r="B59" s="348"/>
      <c r="C59" s="261" t="s">
        <v>280</v>
      </c>
      <c r="D59" s="108" t="s">
        <v>40</v>
      </c>
      <c r="E59" s="231">
        <v>7785</v>
      </c>
      <c r="F59" s="231">
        <f t="shared" si="2"/>
        <v>84856.5</v>
      </c>
      <c r="G59" s="231">
        <v>0</v>
      </c>
      <c r="H59" s="231">
        <f t="shared" si="0"/>
        <v>0</v>
      </c>
      <c r="I59" s="231">
        <v>0</v>
      </c>
      <c r="J59" s="314">
        <f t="shared" si="1"/>
        <v>0</v>
      </c>
      <c r="K59" s="231"/>
      <c r="L59" s="231"/>
    </row>
    <row r="60" s="320" customFormat="1" ht="21.95" customHeight="1" spans="1:12">
      <c r="A60" s="340"/>
      <c r="B60" s="348"/>
      <c r="C60" s="261" t="s">
        <v>281</v>
      </c>
      <c r="D60" s="108" t="s">
        <v>18</v>
      </c>
      <c r="E60" s="231">
        <v>21638.5</v>
      </c>
      <c r="F60" s="231">
        <f t="shared" si="2"/>
        <v>186091.1</v>
      </c>
      <c r="G60" s="231">
        <v>51952</v>
      </c>
      <c r="H60" s="231">
        <f t="shared" si="0"/>
        <v>592252.8</v>
      </c>
      <c r="I60" s="231">
        <v>25976</v>
      </c>
      <c r="J60" s="314">
        <f t="shared" si="1"/>
        <v>340025.84</v>
      </c>
      <c r="K60" s="231"/>
      <c r="L60" s="231"/>
    </row>
    <row r="61" s="320" customFormat="1" ht="21.95" customHeight="1" spans="1:12">
      <c r="A61" s="340"/>
      <c r="B61" s="348"/>
      <c r="C61" s="261" t="s">
        <v>271</v>
      </c>
      <c r="D61" s="108" t="s">
        <v>15</v>
      </c>
      <c r="E61" s="231">
        <v>5957</v>
      </c>
      <c r="F61" s="231">
        <f t="shared" si="2"/>
        <v>27342.63</v>
      </c>
      <c r="G61" s="231">
        <v>0</v>
      </c>
      <c r="H61" s="231">
        <f t="shared" si="0"/>
        <v>0</v>
      </c>
      <c r="I61" s="231">
        <v>0</v>
      </c>
      <c r="J61" s="314">
        <f t="shared" si="1"/>
        <v>0</v>
      </c>
      <c r="K61" s="231"/>
      <c r="L61" s="231"/>
    </row>
    <row r="62" s="320" customFormat="1" ht="21.95" customHeight="1" spans="1:12">
      <c r="A62" s="340"/>
      <c r="B62" s="348"/>
      <c r="C62" s="261" t="s">
        <v>242</v>
      </c>
      <c r="D62" s="108" t="s">
        <v>15</v>
      </c>
      <c r="E62" s="231">
        <v>21182</v>
      </c>
      <c r="F62" s="231">
        <f t="shared" si="2"/>
        <v>97225.38</v>
      </c>
      <c r="G62" s="231">
        <v>2224</v>
      </c>
      <c r="H62" s="231">
        <f t="shared" si="0"/>
        <v>12676.8</v>
      </c>
      <c r="I62" s="231">
        <v>1112</v>
      </c>
      <c r="J62" s="314">
        <f t="shared" si="1"/>
        <v>7272.48</v>
      </c>
      <c r="K62" s="231"/>
      <c r="L62" s="231"/>
    </row>
    <row r="63" s="320" customFormat="1" ht="21.95" customHeight="1" spans="1:12">
      <c r="A63" s="340"/>
      <c r="B63" s="348"/>
      <c r="C63" s="261" t="s">
        <v>282</v>
      </c>
      <c r="D63" s="108" t="s">
        <v>15</v>
      </c>
      <c r="E63" s="231">
        <v>5522.5</v>
      </c>
      <c r="F63" s="231">
        <f t="shared" si="2"/>
        <v>25348.275</v>
      </c>
      <c r="G63" s="231">
        <v>0</v>
      </c>
      <c r="H63" s="231">
        <f t="shared" si="0"/>
        <v>0</v>
      </c>
      <c r="I63" s="231">
        <v>0</v>
      </c>
      <c r="J63" s="314">
        <f t="shared" si="1"/>
        <v>0</v>
      </c>
      <c r="K63" s="231"/>
      <c r="L63" s="231"/>
    </row>
    <row r="64" s="320" customFormat="1" ht="21.95" customHeight="1" spans="1:12">
      <c r="A64" s="340"/>
      <c r="B64" s="348"/>
      <c r="C64" s="261" t="s">
        <v>244</v>
      </c>
      <c r="D64" s="108" t="s">
        <v>15</v>
      </c>
      <c r="E64" s="231">
        <v>43787.5</v>
      </c>
      <c r="F64" s="231">
        <f t="shared" si="2"/>
        <v>200984.625</v>
      </c>
      <c r="G64" s="231">
        <v>4568</v>
      </c>
      <c r="H64" s="231">
        <f t="shared" si="0"/>
        <v>26037.6</v>
      </c>
      <c r="I64" s="231">
        <v>2284</v>
      </c>
      <c r="J64" s="314">
        <f t="shared" si="1"/>
        <v>14937.36</v>
      </c>
      <c r="K64" s="231"/>
      <c r="L64" s="231"/>
    </row>
    <row r="65" s="320" customFormat="1" ht="21.95" customHeight="1" spans="1:12">
      <c r="A65" s="340"/>
      <c r="B65" s="348"/>
      <c r="C65" s="261" t="s">
        <v>283</v>
      </c>
      <c r="D65" s="108" t="s">
        <v>15</v>
      </c>
      <c r="E65" s="231">
        <v>6348</v>
      </c>
      <c r="F65" s="231">
        <f t="shared" si="2"/>
        <v>29137.32</v>
      </c>
      <c r="G65" s="231">
        <v>0</v>
      </c>
      <c r="H65" s="231">
        <f t="shared" si="0"/>
        <v>0</v>
      </c>
      <c r="I65" s="231">
        <v>0</v>
      </c>
      <c r="J65" s="314">
        <f t="shared" si="1"/>
        <v>0</v>
      </c>
      <c r="K65" s="231"/>
      <c r="L65" s="231"/>
    </row>
    <row r="66" s="320" customFormat="1" ht="21.95" customHeight="1" spans="1:12">
      <c r="A66" s="340"/>
      <c r="B66" s="348"/>
      <c r="C66" s="261" t="s">
        <v>246</v>
      </c>
      <c r="D66" s="108" t="s">
        <v>15</v>
      </c>
      <c r="E66" s="231">
        <v>47665</v>
      </c>
      <c r="F66" s="231">
        <f t="shared" si="2"/>
        <v>218782.35</v>
      </c>
      <c r="G66" s="231">
        <v>5112</v>
      </c>
      <c r="H66" s="231">
        <f t="shared" si="0"/>
        <v>29138.4</v>
      </c>
      <c r="I66" s="231">
        <v>2556</v>
      </c>
      <c r="J66" s="314">
        <f t="shared" si="1"/>
        <v>16716.24</v>
      </c>
      <c r="K66" s="231"/>
      <c r="L66" s="231"/>
    </row>
    <row r="67" s="320" customFormat="1" ht="21.95" customHeight="1" spans="1:12">
      <c r="A67" s="340"/>
      <c r="B67" s="348"/>
      <c r="C67" s="261" t="s">
        <v>284</v>
      </c>
      <c r="D67" s="108" t="s">
        <v>15</v>
      </c>
      <c r="E67" s="231">
        <v>6653</v>
      </c>
      <c r="F67" s="231">
        <f t="shared" si="2"/>
        <v>30537.27</v>
      </c>
      <c r="G67" s="231">
        <v>0</v>
      </c>
      <c r="H67" s="231">
        <f t="shared" ref="H67:H130" si="3">G67*_xlfn.IFS(D67="一级",17.1,D67="二级",11.4,D67="三级",5.7)</f>
        <v>0</v>
      </c>
      <c r="I67" s="231">
        <v>0</v>
      </c>
      <c r="J67" s="314">
        <f t="shared" ref="J67:J130" si="4">I67*_xlfn.IFS(D67="一级",19.63,D67="二级",13.09,D67="三级",6.54)</f>
        <v>0</v>
      </c>
      <c r="K67" s="231"/>
      <c r="L67" s="231"/>
    </row>
    <row r="68" s="320" customFormat="1" ht="33" customHeight="1" spans="1:12">
      <c r="A68" s="340"/>
      <c r="B68" s="348"/>
      <c r="C68" s="332" t="s">
        <v>285</v>
      </c>
      <c r="D68" s="108" t="s">
        <v>15</v>
      </c>
      <c r="E68" s="231">
        <v>14965</v>
      </c>
      <c r="F68" s="231">
        <f t="shared" ref="F68:F131" si="5">E68*_xlfn.IFS(D68="一级",10.9,D68="二级",8.6,D68="三级",4.59)</f>
        <v>68689.35</v>
      </c>
      <c r="G68" s="231">
        <v>5260</v>
      </c>
      <c r="H68" s="231">
        <f t="shared" si="3"/>
        <v>29982</v>
      </c>
      <c r="I68" s="231">
        <v>2630</v>
      </c>
      <c r="J68" s="314">
        <f t="shared" si="4"/>
        <v>17200.2</v>
      </c>
      <c r="K68" s="231"/>
      <c r="L68" s="231"/>
    </row>
    <row r="69" s="320" customFormat="1" ht="21.95" customHeight="1" spans="1:12">
      <c r="A69" s="336">
        <f>MAX($A$2:A68)+1</f>
        <v>9</v>
      </c>
      <c r="B69" s="108" t="s">
        <v>286</v>
      </c>
      <c r="C69" s="261" t="s">
        <v>287</v>
      </c>
      <c r="D69" s="108" t="s">
        <v>40</v>
      </c>
      <c r="E69" s="231">
        <v>20935</v>
      </c>
      <c r="F69" s="231">
        <f t="shared" si="5"/>
        <v>228191.5</v>
      </c>
      <c r="G69" s="231">
        <v>1500</v>
      </c>
      <c r="H69" s="231">
        <f t="shared" si="3"/>
        <v>25650</v>
      </c>
      <c r="I69" s="231">
        <v>750</v>
      </c>
      <c r="J69" s="314">
        <f t="shared" si="4"/>
        <v>14722.5</v>
      </c>
      <c r="K69" s="231">
        <v>63</v>
      </c>
      <c r="L69" s="231">
        <f>K69*1078.03</f>
        <v>67915.89</v>
      </c>
    </row>
    <row r="70" s="320" customFormat="1" ht="21.95" customHeight="1" spans="1:12">
      <c r="A70" s="336"/>
      <c r="B70" s="108"/>
      <c r="C70" s="261" t="s">
        <v>288</v>
      </c>
      <c r="D70" s="108" t="s">
        <v>40</v>
      </c>
      <c r="E70" s="231">
        <v>2629</v>
      </c>
      <c r="F70" s="231">
        <f t="shared" si="5"/>
        <v>28656.1</v>
      </c>
      <c r="G70" s="231"/>
      <c r="H70" s="231">
        <f t="shared" si="3"/>
        <v>0</v>
      </c>
      <c r="I70" s="231"/>
      <c r="J70" s="314">
        <f t="shared" si="4"/>
        <v>0</v>
      </c>
      <c r="K70" s="231"/>
      <c r="L70" s="231"/>
    </row>
    <row r="71" s="320" customFormat="1" ht="21.95" customHeight="1" spans="1:12">
      <c r="A71" s="336"/>
      <c r="B71" s="108"/>
      <c r="C71" s="261" t="s">
        <v>289</v>
      </c>
      <c r="D71" s="108" t="s">
        <v>40</v>
      </c>
      <c r="E71" s="231">
        <v>11650</v>
      </c>
      <c r="F71" s="231">
        <f t="shared" si="5"/>
        <v>126985</v>
      </c>
      <c r="G71" s="231">
        <v>890</v>
      </c>
      <c r="H71" s="231">
        <f t="shared" si="3"/>
        <v>15219</v>
      </c>
      <c r="I71" s="231">
        <v>445</v>
      </c>
      <c r="J71" s="314">
        <f t="shared" si="4"/>
        <v>8735.35</v>
      </c>
      <c r="K71" s="231"/>
      <c r="L71" s="231"/>
    </row>
    <row r="72" s="320" customFormat="1" ht="21.95" customHeight="1" spans="1:12">
      <c r="A72" s="336"/>
      <c r="B72" s="108"/>
      <c r="C72" s="261" t="s">
        <v>290</v>
      </c>
      <c r="D72" s="108" t="s">
        <v>40</v>
      </c>
      <c r="E72" s="231">
        <v>3323</v>
      </c>
      <c r="F72" s="231">
        <f t="shared" si="5"/>
        <v>36220.7</v>
      </c>
      <c r="G72" s="231"/>
      <c r="H72" s="231">
        <f t="shared" si="3"/>
        <v>0</v>
      </c>
      <c r="I72" s="231"/>
      <c r="J72" s="314">
        <f t="shared" si="4"/>
        <v>0</v>
      </c>
      <c r="K72" s="231"/>
      <c r="L72" s="231"/>
    </row>
    <row r="73" s="320" customFormat="1" ht="21.95" customHeight="1" spans="1:12">
      <c r="A73" s="336"/>
      <c r="B73" s="108"/>
      <c r="C73" s="261" t="s">
        <v>291</v>
      </c>
      <c r="D73" s="108" t="s">
        <v>40</v>
      </c>
      <c r="E73" s="231">
        <v>11145</v>
      </c>
      <c r="F73" s="231">
        <f t="shared" si="5"/>
        <v>121480.5</v>
      </c>
      <c r="G73" s="231">
        <v>932</v>
      </c>
      <c r="H73" s="231">
        <f t="shared" si="3"/>
        <v>15937.2</v>
      </c>
      <c r="I73" s="231">
        <v>466</v>
      </c>
      <c r="J73" s="314">
        <f t="shared" si="4"/>
        <v>9147.58</v>
      </c>
      <c r="K73" s="231"/>
      <c r="L73" s="231"/>
    </row>
    <row r="74" s="320" customFormat="1" ht="21.95" customHeight="1" spans="1:12">
      <c r="A74" s="336"/>
      <c r="B74" s="108"/>
      <c r="C74" s="261" t="s">
        <v>292</v>
      </c>
      <c r="D74" s="108" t="s">
        <v>40</v>
      </c>
      <c r="E74" s="231">
        <v>21673</v>
      </c>
      <c r="F74" s="231">
        <f t="shared" si="5"/>
        <v>236235.7</v>
      </c>
      <c r="G74" s="231">
        <v>1160</v>
      </c>
      <c r="H74" s="231">
        <f t="shared" si="3"/>
        <v>19836</v>
      </c>
      <c r="I74" s="231">
        <v>580</v>
      </c>
      <c r="J74" s="314">
        <f t="shared" si="4"/>
        <v>11385.4</v>
      </c>
      <c r="K74" s="231"/>
      <c r="L74" s="231"/>
    </row>
    <row r="75" s="320" customFormat="1" ht="21.95" customHeight="1" spans="1:12">
      <c r="A75" s="336"/>
      <c r="B75" s="108"/>
      <c r="C75" s="261" t="s">
        <v>293</v>
      </c>
      <c r="D75" s="108" t="s">
        <v>40</v>
      </c>
      <c r="E75" s="231">
        <v>1639</v>
      </c>
      <c r="F75" s="231">
        <f t="shared" si="5"/>
        <v>17865.1</v>
      </c>
      <c r="G75" s="231"/>
      <c r="H75" s="231">
        <f t="shared" si="3"/>
        <v>0</v>
      </c>
      <c r="I75" s="231"/>
      <c r="J75" s="314">
        <f t="shared" si="4"/>
        <v>0</v>
      </c>
      <c r="K75" s="231"/>
      <c r="L75" s="231"/>
    </row>
    <row r="76" s="320" customFormat="1" ht="21.95" customHeight="1" spans="1:12">
      <c r="A76" s="337"/>
      <c r="B76" s="338"/>
      <c r="C76" s="332" t="s">
        <v>294</v>
      </c>
      <c r="D76" s="338" t="s">
        <v>40</v>
      </c>
      <c r="E76" s="231">
        <v>9751</v>
      </c>
      <c r="F76" s="231">
        <f t="shared" si="5"/>
        <v>106285.9</v>
      </c>
      <c r="G76" s="231">
        <v>570</v>
      </c>
      <c r="H76" s="231">
        <f t="shared" si="3"/>
        <v>9747</v>
      </c>
      <c r="I76" s="231">
        <v>285</v>
      </c>
      <c r="J76" s="314">
        <f t="shared" si="4"/>
        <v>5594.55</v>
      </c>
      <c r="K76" s="231"/>
      <c r="L76" s="231"/>
    </row>
    <row r="77" s="320" customFormat="1" ht="21.95" customHeight="1" spans="1:12">
      <c r="A77" s="336">
        <f>MAX($A$2:A76)+1</f>
        <v>10</v>
      </c>
      <c r="B77" s="108" t="s">
        <v>295</v>
      </c>
      <c r="C77" s="261" t="s">
        <v>296</v>
      </c>
      <c r="D77" s="108" t="s">
        <v>15</v>
      </c>
      <c r="E77" s="231">
        <v>3041</v>
      </c>
      <c r="F77" s="231">
        <f t="shared" si="5"/>
        <v>13958.19</v>
      </c>
      <c r="G77" s="231">
        <v>400</v>
      </c>
      <c r="H77" s="231">
        <f t="shared" si="3"/>
        <v>2280</v>
      </c>
      <c r="I77" s="231">
        <v>200</v>
      </c>
      <c r="J77" s="314">
        <f t="shared" si="4"/>
        <v>1308</v>
      </c>
      <c r="K77" s="231">
        <v>4</v>
      </c>
      <c r="L77" s="231">
        <f>K77*1078.03</f>
        <v>4312.12</v>
      </c>
    </row>
    <row r="78" s="320" customFormat="1" ht="21.95" customHeight="1" spans="1:12">
      <c r="A78" s="336"/>
      <c r="B78" s="108"/>
      <c r="C78" s="261" t="s">
        <v>297</v>
      </c>
      <c r="D78" s="108" t="s">
        <v>15</v>
      </c>
      <c r="E78" s="231">
        <v>11165</v>
      </c>
      <c r="F78" s="231">
        <f t="shared" si="5"/>
        <v>51247.35</v>
      </c>
      <c r="G78" s="231">
        <v>1280</v>
      </c>
      <c r="H78" s="231">
        <f t="shared" si="3"/>
        <v>7296</v>
      </c>
      <c r="I78" s="231">
        <v>640</v>
      </c>
      <c r="J78" s="314">
        <f t="shared" si="4"/>
        <v>4185.6</v>
      </c>
      <c r="K78" s="231"/>
      <c r="L78" s="231"/>
    </row>
    <row r="79" s="320" customFormat="1" ht="21.95" customHeight="1" spans="1:12">
      <c r="A79" s="336"/>
      <c r="B79" s="108"/>
      <c r="C79" s="261" t="s">
        <v>298</v>
      </c>
      <c r="D79" s="108" t="s">
        <v>15</v>
      </c>
      <c r="E79" s="231">
        <v>17361</v>
      </c>
      <c r="F79" s="231">
        <f t="shared" si="5"/>
        <v>79686.99</v>
      </c>
      <c r="G79" s="231">
        <v>1800</v>
      </c>
      <c r="H79" s="231">
        <f t="shared" si="3"/>
        <v>10260</v>
      </c>
      <c r="I79" s="231">
        <v>900</v>
      </c>
      <c r="J79" s="314">
        <f t="shared" si="4"/>
        <v>5886</v>
      </c>
      <c r="K79" s="231"/>
      <c r="L79" s="231"/>
    </row>
    <row r="80" s="320" customFormat="1" ht="21.95" customHeight="1" spans="1:12">
      <c r="A80" s="337"/>
      <c r="B80" s="338"/>
      <c r="C80" s="332" t="s">
        <v>299</v>
      </c>
      <c r="D80" s="108" t="s">
        <v>15</v>
      </c>
      <c r="E80" s="231">
        <v>18674</v>
      </c>
      <c r="F80" s="231">
        <f t="shared" si="5"/>
        <v>85713.66</v>
      </c>
      <c r="G80" s="231">
        <v>1760</v>
      </c>
      <c r="H80" s="231">
        <f t="shared" si="3"/>
        <v>10032</v>
      </c>
      <c r="I80" s="231">
        <v>880</v>
      </c>
      <c r="J80" s="314">
        <f t="shared" si="4"/>
        <v>5755.2</v>
      </c>
      <c r="K80" s="231"/>
      <c r="L80" s="231"/>
    </row>
    <row r="81" s="320" customFormat="1" ht="21.95" customHeight="1" spans="1:12">
      <c r="A81" s="336">
        <f>MAX($A$2:A80)+1</f>
        <v>11</v>
      </c>
      <c r="B81" s="108" t="s">
        <v>300</v>
      </c>
      <c r="C81" s="261" t="s">
        <v>301</v>
      </c>
      <c r="D81" s="108" t="s">
        <v>15</v>
      </c>
      <c r="E81" s="231">
        <v>15986</v>
      </c>
      <c r="F81" s="231">
        <f t="shared" si="5"/>
        <v>73375.74</v>
      </c>
      <c r="G81" s="231">
        <v>1320</v>
      </c>
      <c r="H81" s="231">
        <f t="shared" si="3"/>
        <v>7524</v>
      </c>
      <c r="I81" s="231">
        <v>660</v>
      </c>
      <c r="J81" s="314">
        <f t="shared" si="4"/>
        <v>4316.4</v>
      </c>
      <c r="K81" s="231">
        <v>7</v>
      </c>
      <c r="L81" s="231">
        <f>K81*1078.03</f>
        <v>7546.21</v>
      </c>
    </row>
    <row r="82" s="320" customFormat="1" ht="21.95" customHeight="1" spans="1:12">
      <c r="A82" s="336"/>
      <c r="B82" s="108"/>
      <c r="C82" s="261" t="s">
        <v>302</v>
      </c>
      <c r="D82" s="108" t="s">
        <v>15</v>
      </c>
      <c r="E82" s="231">
        <v>0</v>
      </c>
      <c r="F82" s="231">
        <f t="shared" si="5"/>
        <v>0</v>
      </c>
      <c r="G82" s="231">
        <v>2108</v>
      </c>
      <c r="H82" s="231">
        <f t="shared" si="3"/>
        <v>12015.6</v>
      </c>
      <c r="I82" s="231">
        <v>1054</v>
      </c>
      <c r="J82" s="314">
        <f t="shared" si="4"/>
        <v>6893.16</v>
      </c>
      <c r="K82" s="231"/>
      <c r="L82" s="231"/>
    </row>
    <row r="83" s="320" customFormat="1" ht="21.95" customHeight="1" spans="1:12">
      <c r="A83" s="344"/>
      <c r="B83" s="345"/>
      <c r="C83" s="342" t="s">
        <v>298</v>
      </c>
      <c r="D83" s="108" t="s">
        <v>15</v>
      </c>
      <c r="E83" s="231">
        <v>0</v>
      </c>
      <c r="F83" s="231">
        <f t="shared" si="5"/>
        <v>0</v>
      </c>
      <c r="G83" s="231">
        <v>3080</v>
      </c>
      <c r="H83" s="231">
        <f t="shared" si="3"/>
        <v>17556</v>
      </c>
      <c r="I83" s="231">
        <v>1540</v>
      </c>
      <c r="J83" s="314">
        <f t="shared" si="4"/>
        <v>10071.6</v>
      </c>
      <c r="K83" s="231"/>
      <c r="L83" s="231"/>
    </row>
    <row r="84" s="320" customFormat="1" ht="21.95" customHeight="1" spans="1:12">
      <c r="A84" s="349">
        <f>MAX($A$2:A83)+1</f>
        <v>12</v>
      </c>
      <c r="B84" s="334" t="s">
        <v>303</v>
      </c>
      <c r="C84" s="335" t="s">
        <v>304</v>
      </c>
      <c r="D84" s="108" t="s">
        <v>15</v>
      </c>
      <c r="E84" s="231">
        <v>4484</v>
      </c>
      <c r="F84" s="231">
        <f t="shared" si="5"/>
        <v>20581.56</v>
      </c>
      <c r="G84" s="231"/>
      <c r="H84" s="231">
        <f t="shared" si="3"/>
        <v>0</v>
      </c>
      <c r="I84" s="231"/>
      <c r="J84" s="314">
        <f t="shared" si="4"/>
        <v>0</v>
      </c>
      <c r="K84" s="231">
        <v>56</v>
      </c>
      <c r="L84" s="231">
        <f>K84*1078.03</f>
        <v>60369.68</v>
      </c>
    </row>
    <row r="85" s="320" customFormat="1" ht="21.95" customHeight="1" spans="1:12">
      <c r="A85" s="231"/>
      <c r="B85" s="108"/>
      <c r="C85" s="261" t="s">
        <v>305</v>
      </c>
      <c r="D85" s="108" t="s">
        <v>15</v>
      </c>
      <c r="E85" s="231">
        <v>17416</v>
      </c>
      <c r="F85" s="231">
        <f t="shared" si="5"/>
        <v>79939.44</v>
      </c>
      <c r="G85" s="231">
        <v>2400</v>
      </c>
      <c r="H85" s="231">
        <f t="shared" si="3"/>
        <v>13680</v>
      </c>
      <c r="I85" s="231">
        <v>1200</v>
      </c>
      <c r="J85" s="314">
        <f t="shared" si="4"/>
        <v>7848</v>
      </c>
      <c r="K85" s="231"/>
      <c r="L85" s="231"/>
    </row>
    <row r="86" s="320" customFormat="1" ht="21.95" customHeight="1" spans="1:12">
      <c r="A86" s="231"/>
      <c r="B86" s="108"/>
      <c r="C86" s="261" t="s">
        <v>304</v>
      </c>
      <c r="D86" s="108" t="s">
        <v>15</v>
      </c>
      <c r="E86" s="231">
        <v>6229</v>
      </c>
      <c r="F86" s="231">
        <f t="shared" si="5"/>
        <v>28591.11</v>
      </c>
      <c r="G86" s="231"/>
      <c r="H86" s="231">
        <f t="shared" si="3"/>
        <v>0</v>
      </c>
      <c r="I86" s="231"/>
      <c r="J86" s="314">
        <f t="shared" si="4"/>
        <v>0</v>
      </c>
      <c r="K86" s="231"/>
      <c r="L86" s="231"/>
    </row>
    <row r="87" s="320" customFormat="1" ht="21.95" customHeight="1" spans="1:12">
      <c r="A87" s="231"/>
      <c r="B87" s="108"/>
      <c r="C87" s="261" t="s">
        <v>306</v>
      </c>
      <c r="D87" s="108" t="s">
        <v>15</v>
      </c>
      <c r="E87" s="231">
        <v>17325</v>
      </c>
      <c r="F87" s="231">
        <f t="shared" si="5"/>
        <v>79521.75</v>
      </c>
      <c r="G87" s="231">
        <v>1760</v>
      </c>
      <c r="H87" s="231">
        <f t="shared" si="3"/>
        <v>10032</v>
      </c>
      <c r="I87" s="231">
        <v>880</v>
      </c>
      <c r="J87" s="314">
        <f t="shared" si="4"/>
        <v>5755.2</v>
      </c>
      <c r="K87" s="231"/>
      <c r="L87" s="231"/>
    </row>
    <row r="88" s="320" customFormat="1" ht="21.95" customHeight="1" spans="1:12">
      <c r="A88" s="231"/>
      <c r="B88" s="108"/>
      <c r="C88" s="261" t="s">
        <v>307</v>
      </c>
      <c r="D88" s="108" t="s">
        <v>15</v>
      </c>
      <c r="E88" s="231">
        <v>8869</v>
      </c>
      <c r="F88" s="231">
        <f t="shared" si="5"/>
        <v>40708.71</v>
      </c>
      <c r="G88" s="231"/>
      <c r="H88" s="231">
        <f t="shared" si="3"/>
        <v>0</v>
      </c>
      <c r="I88" s="231"/>
      <c r="J88" s="314">
        <f t="shared" si="4"/>
        <v>0</v>
      </c>
      <c r="K88" s="231"/>
      <c r="L88" s="231"/>
    </row>
    <row r="89" s="320" customFormat="1" ht="21.95" customHeight="1" spans="1:12">
      <c r="A89" s="231"/>
      <c r="B89" s="108"/>
      <c r="C89" s="261" t="s">
        <v>308</v>
      </c>
      <c r="D89" s="108" t="s">
        <v>15</v>
      </c>
      <c r="E89" s="231">
        <v>12884</v>
      </c>
      <c r="F89" s="231">
        <f t="shared" si="5"/>
        <v>59137.56</v>
      </c>
      <c r="G89" s="231">
        <v>1324</v>
      </c>
      <c r="H89" s="231">
        <f t="shared" si="3"/>
        <v>7546.8</v>
      </c>
      <c r="I89" s="231">
        <v>662</v>
      </c>
      <c r="J89" s="314">
        <f t="shared" si="4"/>
        <v>4329.48</v>
      </c>
      <c r="K89" s="231"/>
      <c r="L89" s="231"/>
    </row>
    <row r="90" s="320" customFormat="1" ht="21.95" customHeight="1" spans="1:12">
      <c r="A90" s="231"/>
      <c r="B90" s="108"/>
      <c r="C90" s="261" t="s">
        <v>309</v>
      </c>
      <c r="D90" s="108" t="s">
        <v>15</v>
      </c>
      <c r="E90" s="231">
        <v>4699</v>
      </c>
      <c r="F90" s="231">
        <f t="shared" si="5"/>
        <v>21568.41</v>
      </c>
      <c r="G90" s="231"/>
      <c r="H90" s="231">
        <f t="shared" si="3"/>
        <v>0</v>
      </c>
      <c r="I90" s="231"/>
      <c r="J90" s="314">
        <f t="shared" si="4"/>
        <v>0</v>
      </c>
      <c r="K90" s="231"/>
      <c r="L90" s="231"/>
    </row>
    <row r="91" s="320" customFormat="1" ht="21.95" customHeight="1" spans="1:12">
      <c r="A91" s="231"/>
      <c r="B91" s="108"/>
      <c r="C91" s="261" t="s">
        <v>310</v>
      </c>
      <c r="D91" s="108" t="s">
        <v>15</v>
      </c>
      <c r="E91" s="231">
        <v>3001</v>
      </c>
      <c r="F91" s="231">
        <f t="shared" si="5"/>
        <v>13774.59</v>
      </c>
      <c r="G91" s="231">
        <v>312</v>
      </c>
      <c r="H91" s="231">
        <f t="shared" si="3"/>
        <v>1778.4</v>
      </c>
      <c r="I91" s="231">
        <v>156</v>
      </c>
      <c r="J91" s="314">
        <f t="shared" si="4"/>
        <v>1020.24</v>
      </c>
      <c r="K91" s="231"/>
      <c r="L91" s="231"/>
    </row>
    <row r="92" s="320" customFormat="1" ht="21.95" customHeight="1" spans="1:12">
      <c r="A92" s="231"/>
      <c r="B92" s="108"/>
      <c r="C92" s="261" t="s">
        <v>311</v>
      </c>
      <c r="D92" s="108" t="s">
        <v>15</v>
      </c>
      <c r="E92" s="231">
        <v>2292</v>
      </c>
      <c r="F92" s="231">
        <f t="shared" si="5"/>
        <v>10520.28</v>
      </c>
      <c r="G92" s="231"/>
      <c r="H92" s="231">
        <f t="shared" si="3"/>
        <v>0</v>
      </c>
      <c r="I92" s="231"/>
      <c r="J92" s="314">
        <f t="shared" si="4"/>
        <v>0</v>
      </c>
      <c r="K92" s="231"/>
      <c r="L92" s="231"/>
    </row>
    <row r="93" s="320" customFormat="1" ht="21.95" customHeight="1" spans="1:12">
      <c r="A93" s="231"/>
      <c r="B93" s="108"/>
      <c r="C93" s="261" t="s">
        <v>312</v>
      </c>
      <c r="D93" s="108" t="s">
        <v>15</v>
      </c>
      <c r="E93" s="231">
        <v>15462</v>
      </c>
      <c r="F93" s="231">
        <f t="shared" si="5"/>
        <v>70970.58</v>
      </c>
      <c r="G93" s="231">
        <v>1900</v>
      </c>
      <c r="H93" s="231">
        <f t="shared" si="3"/>
        <v>10830</v>
      </c>
      <c r="I93" s="231">
        <v>950</v>
      </c>
      <c r="J93" s="314">
        <f t="shared" si="4"/>
        <v>6213</v>
      </c>
      <c r="K93" s="231"/>
      <c r="L93" s="231"/>
    </row>
    <row r="94" s="320" customFormat="1" ht="21.95" customHeight="1" spans="1:12">
      <c r="A94" s="231"/>
      <c r="B94" s="108"/>
      <c r="C94" s="261" t="s">
        <v>313</v>
      </c>
      <c r="D94" s="108" t="s">
        <v>15</v>
      </c>
      <c r="E94" s="231">
        <v>2191</v>
      </c>
      <c r="F94" s="231">
        <f t="shared" si="5"/>
        <v>10056.69</v>
      </c>
      <c r="G94" s="231"/>
      <c r="H94" s="231">
        <f t="shared" si="3"/>
        <v>0</v>
      </c>
      <c r="I94" s="231"/>
      <c r="J94" s="314">
        <f t="shared" si="4"/>
        <v>0</v>
      </c>
      <c r="K94" s="231"/>
      <c r="L94" s="231"/>
    </row>
    <row r="95" s="320" customFormat="1" ht="21.95" customHeight="1" spans="1:12">
      <c r="A95" s="231"/>
      <c r="B95" s="108"/>
      <c r="C95" s="261" t="s">
        <v>314</v>
      </c>
      <c r="D95" s="108" t="s">
        <v>15</v>
      </c>
      <c r="E95" s="231">
        <v>12837</v>
      </c>
      <c r="F95" s="231">
        <f t="shared" si="5"/>
        <v>58921.83</v>
      </c>
      <c r="G95" s="231">
        <v>1616</v>
      </c>
      <c r="H95" s="231">
        <f t="shared" si="3"/>
        <v>9211.2</v>
      </c>
      <c r="I95" s="231">
        <v>808</v>
      </c>
      <c r="J95" s="314">
        <f t="shared" si="4"/>
        <v>5284.32</v>
      </c>
      <c r="K95" s="231"/>
      <c r="L95" s="231"/>
    </row>
    <row r="96" s="320" customFormat="1" ht="21.95" customHeight="1" spans="1:12">
      <c r="A96" s="231"/>
      <c r="B96" s="108"/>
      <c r="C96" s="261" t="s">
        <v>315</v>
      </c>
      <c r="D96" s="108" t="s">
        <v>15</v>
      </c>
      <c r="E96" s="231">
        <v>6447</v>
      </c>
      <c r="F96" s="231">
        <f t="shared" si="5"/>
        <v>29591.73</v>
      </c>
      <c r="G96" s="231"/>
      <c r="H96" s="231">
        <f t="shared" si="3"/>
        <v>0</v>
      </c>
      <c r="I96" s="231"/>
      <c r="J96" s="314">
        <f t="shared" si="4"/>
        <v>0</v>
      </c>
      <c r="K96" s="231"/>
      <c r="L96" s="231"/>
    </row>
    <row r="97" s="320" customFormat="1" ht="21.95" customHeight="1" spans="1:12">
      <c r="A97" s="231"/>
      <c r="B97" s="108"/>
      <c r="C97" s="261" t="s">
        <v>316</v>
      </c>
      <c r="D97" s="108" t="s">
        <v>15</v>
      </c>
      <c r="E97" s="231">
        <v>15947</v>
      </c>
      <c r="F97" s="231">
        <f t="shared" si="5"/>
        <v>73196.73</v>
      </c>
      <c r="G97" s="231">
        <v>1908</v>
      </c>
      <c r="H97" s="231">
        <f t="shared" si="3"/>
        <v>10875.6</v>
      </c>
      <c r="I97" s="231">
        <v>954</v>
      </c>
      <c r="J97" s="314">
        <f t="shared" si="4"/>
        <v>6239.16</v>
      </c>
      <c r="K97" s="231"/>
      <c r="L97" s="231"/>
    </row>
    <row r="98" s="320" customFormat="1" ht="21.95" customHeight="1" spans="1:12">
      <c r="A98" s="231"/>
      <c r="B98" s="108"/>
      <c r="C98" s="261" t="s">
        <v>302</v>
      </c>
      <c r="D98" s="108" t="s">
        <v>15</v>
      </c>
      <c r="E98" s="231">
        <v>16161</v>
      </c>
      <c r="F98" s="231">
        <f t="shared" si="5"/>
        <v>74178.99</v>
      </c>
      <c r="G98" s="231">
        <v>1844</v>
      </c>
      <c r="H98" s="231">
        <f t="shared" si="3"/>
        <v>10510.8</v>
      </c>
      <c r="I98" s="231">
        <v>922</v>
      </c>
      <c r="J98" s="314">
        <f t="shared" si="4"/>
        <v>6029.88</v>
      </c>
      <c r="K98" s="231"/>
      <c r="L98" s="231"/>
    </row>
    <row r="99" s="320" customFormat="1" ht="21.95" customHeight="1" spans="1:12">
      <c r="A99" s="231"/>
      <c r="B99" s="108"/>
      <c r="C99" s="261" t="s">
        <v>298</v>
      </c>
      <c r="D99" s="108" t="s">
        <v>15</v>
      </c>
      <c r="E99" s="231">
        <v>22414</v>
      </c>
      <c r="F99" s="231">
        <f t="shared" si="5"/>
        <v>102880.26</v>
      </c>
      <c r="G99" s="231">
        <v>2824</v>
      </c>
      <c r="H99" s="231">
        <f t="shared" si="3"/>
        <v>16096.8</v>
      </c>
      <c r="I99" s="231">
        <v>1412</v>
      </c>
      <c r="J99" s="314">
        <f t="shared" si="4"/>
        <v>9234.48</v>
      </c>
      <c r="K99" s="231"/>
      <c r="L99" s="231"/>
    </row>
    <row r="100" s="320" customFormat="1" ht="21.95" customHeight="1" spans="1:12">
      <c r="A100" s="231"/>
      <c r="B100" s="108"/>
      <c r="C100" s="261" t="s">
        <v>317</v>
      </c>
      <c r="D100" s="108" t="s">
        <v>15</v>
      </c>
      <c r="E100" s="231">
        <v>1826</v>
      </c>
      <c r="F100" s="231">
        <f t="shared" si="5"/>
        <v>8381.34</v>
      </c>
      <c r="G100" s="231">
        <v>160</v>
      </c>
      <c r="H100" s="231">
        <f t="shared" si="3"/>
        <v>912</v>
      </c>
      <c r="I100" s="231">
        <v>80</v>
      </c>
      <c r="J100" s="314">
        <f t="shared" si="4"/>
        <v>523.2</v>
      </c>
      <c r="K100" s="231"/>
      <c r="L100" s="231"/>
    </row>
    <row r="101" s="320" customFormat="1" ht="21.95" customHeight="1" spans="1:12">
      <c r="A101" s="231"/>
      <c r="B101" s="108"/>
      <c r="C101" s="261" t="s">
        <v>318</v>
      </c>
      <c r="D101" s="108" t="s">
        <v>15</v>
      </c>
      <c r="E101" s="231">
        <v>5566</v>
      </c>
      <c r="F101" s="231">
        <f t="shared" si="5"/>
        <v>25547.94</v>
      </c>
      <c r="G101" s="231">
        <v>1940</v>
      </c>
      <c r="H101" s="231">
        <f t="shared" si="3"/>
        <v>11058</v>
      </c>
      <c r="I101" s="231">
        <v>970</v>
      </c>
      <c r="J101" s="314">
        <f t="shared" si="4"/>
        <v>6343.8</v>
      </c>
      <c r="K101" s="231"/>
      <c r="L101" s="231"/>
    </row>
    <row r="102" s="320" customFormat="1" ht="21.95" customHeight="1" spans="1:12">
      <c r="A102" s="231"/>
      <c r="B102" s="108"/>
      <c r="C102" s="261" t="s">
        <v>319</v>
      </c>
      <c r="D102" s="108" t="s">
        <v>15</v>
      </c>
      <c r="E102" s="231">
        <v>5665</v>
      </c>
      <c r="F102" s="231">
        <f t="shared" si="5"/>
        <v>26002.35</v>
      </c>
      <c r="G102" s="231"/>
      <c r="H102" s="231">
        <f t="shared" si="3"/>
        <v>0</v>
      </c>
      <c r="I102" s="231"/>
      <c r="J102" s="314">
        <f t="shared" si="4"/>
        <v>0</v>
      </c>
      <c r="K102" s="231"/>
      <c r="L102" s="231"/>
    </row>
    <row r="103" s="320" customFormat="1" ht="21.95" customHeight="1" spans="1:12">
      <c r="A103" s="231"/>
      <c r="B103" s="108"/>
      <c r="C103" s="332" t="s">
        <v>320</v>
      </c>
      <c r="D103" s="108" t="s">
        <v>15</v>
      </c>
      <c r="E103" s="231">
        <v>13713</v>
      </c>
      <c r="F103" s="231">
        <f t="shared" si="5"/>
        <v>62942.67</v>
      </c>
      <c r="G103" s="231">
        <v>1320</v>
      </c>
      <c r="H103" s="231">
        <f t="shared" si="3"/>
        <v>7524</v>
      </c>
      <c r="I103" s="231">
        <v>660</v>
      </c>
      <c r="J103" s="314">
        <f t="shared" si="4"/>
        <v>4316.4</v>
      </c>
      <c r="K103" s="231"/>
      <c r="L103" s="231"/>
    </row>
    <row r="104" s="318" customFormat="1" ht="35.1" customHeight="1" spans="1:12">
      <c r="A104" s="231"/>
      <c r="B104" s="108"/>
      <c r="C104" s="342" t="s">
        <v>321</v>
      </c>
      <c r="D104" s="345" t="s">
        <v>15</v>
      </c>
      <c r="E104" s="231">
        <v>49862.5</v>
      </c>
      <c r="F104" s="231">
        <f t="shared" si="5"/>
        <v>228868.875</v>
      </c>
      <c r="G104" s="231">
        <v>7240</v>
      </c>
      <c r="H104" s="231">
        <f t="shared" si="3"/>
        <v>41268</v>
      </c>
      <c r="I104" s="231">
        <v>3620</v>
      </c>
      <c r="J104" s="314">
        <f t="shared" si="4"/>
        <v>23674.8</v>
      </c>
      <c r="K104" s="231"/>
      <c r="L104" s="231"/>
    </row>
    <row r="105" s="320" customFormat="1" ht="32.1" customHeight="1" spans="1:12">
      <c r="A105" s="337">
        <f>MAX($A$2:A104)+1</f>
        <v>13</v>
      </c>
      <c r="B105" s="338" t="s">
        <v>322</v>
      </c>
      <c r="C105" s="332" t="s">
        <v>323</v>
      </c>
      <c r="D105" s="108" t="s">
        <v>18</v>
      </c>
      <c r="E105" s="231">
        <v>12441</v>
      </c>
      <c r="F105" s="231">
        <f t="shared" si="5"/>
        <v>106992.6</v>
      </c>
      <c r="G105" s="231">
        <v>1800</v>
      </c>
      <c r="H105" s="231">
        <f t="shared" si="3"/>
        <v>20520</v>
      </c>
      <c r="I105" s="231">
        <v>900</v>
      </c>
      <c r="J105" s="314">
        <f t="shared" si="4"/>
        <v>11781</v>
      </c>
      <c r="K105" s="231">
        <v>3</v>
      </c>
      <c r="L105" s="231">
        <f>K105*1078.03</f>
        <v>3234.09</v>
      </c>
    </row>
    <row r="106" s="320" customFormat="1" ht="21.95" customHeight="1" spans="1:12">
      <c r="A106" s="231">
        <f>MAX($A$2:A105)+1</f>
        <v>14</v>
      </c>
      <c r="B106" s="108" t="s">
        <v>324</v>
      </c>
      <c r="C106" s="261" t="s">
        <v>325</v>
      </c>
      <c r="D106" s="108" t="s">
        <v>15</v>
      </c>
      <c r="E106" s="231">
        <v>12311</v>
      </c>
      <c r="F106" s="231">
        <f t="shared" si="5"/>
        <v>56507.49</v>
      </c>
      <c r="G106" s="231">
        <v>1520</v>
      </c>
      <c r="H106" s="231">
        <f t="shared" si="3"/>
        <v>8664</v>
      </c>
      <c r="I106" s="231">
        <v>760</v>
      </c>
      <c r="J106" s="314">
        <f t="shared" si="4"/>
        <v>4970.4</v>
      </c>
      <c r="K106" s="231">
        <v>44</v>
      </c>
      <c r="L106" s="231">
        <f>K106*1078.03</f>
        <v>47433.32</v>
      </c>
    </row>
    <row r="107" s="320" customFormat="1" ht="21.95" customHeight="1" spans="1:12">
      <c r="A107" s="231"/>
      <c r="B107" s="108"/>
      <c r="C107" s="261" t="s">
        <v>326</v>
      </c>
      <c r="D107" s="108" t="s">
        <v>15</v>
      </c>
      <c r="E107" s="231">
        <v>6908</v>
      </c>
      <c r="F107" s="231">
        <f t="shared" si="5"/>
        <v>31707.72</v>
      </c>
      <c r="G107" s="231"/>
      <c r="H107" s="231">
        <f t="shared" si="3"/>
        <v>0</v>
      </c>
      <c r="I107" s="231"/>
      <c r="J107" s="314">
        <f t="shared" si="4"/>
        <v>0</v>
      </c>
      <c r="K107" s="231"/>
      <c r="L107" s="231"/>
    </row>
    <row r="108" s="320" customFormat="1" ht="21.95" customHeight="1" spans="1:12">
      <c r="A108" s="231"/>
      <c r="B108" s="108"/>
      <c r="C108" s="261" t="s">
        <v>310</v>
      </c>
      <c r="D108" s="108" t="s">
        <v>15</v>
      </c>
      <c r="E108" s="231">
        <v>3480</v>
      </c>
      <c r="F108" s="231">
        <f t="shared" si="5"/>
        <v>15973.2</v>
      </c>
      <c r="G108" s="231">
        <v>460</v>
      </c>
      <c r="H108" s="231">
        <f t="shared" si="3"/>
        <v>2622</v>
      </c>
      <c r="I108" s="231">
        <v>230</v>
      </c>
      <c r="J108" s="314">
        <f t="shared" si="4"/>
        <v>1504.2</v>
      </c>
      <c r="K108" s="231"/>
      <c r="L108" s="231"/>
    </row>
    <row r="109" s="320" customFormat="1" ht="21.95" customHeight="1" spans="1:12">
      <c r="A109" s="231"/>
      <c r="B109" s="108"/>
      <c r="C109" s="261" t="s">
        <v>326</v>
      </c>
      <c r="D109" s="108" t="s">
        <v>15</v>
      </c>
      <c r="E109" s="231">
        <v>2073</v>
      </c>
      <c r="F109" s="231">
        <f t="shared" si="5"/>
        <v>9515.07</v>
      </c>
      <c r="G109" s="231"/>
      <c r="H109" s="231">
        <f t="shared" si="3"/>
        <v>0</v>
      </c>
      <c r="I109" s="231"/>
      <c r="J109" s="314">
        <f t="shared" si="4"/>
        <v>0</v>
      </c>
      <c r="K109" s="231"/>
      <c r="L109" s="231"/>
    </row>
    <row r="110" s="320" customFormat="1" ht="21.95" customHeight="1" spans="1:12">
      <c r="A110" s="231"/>
      <c r="B110" s="108"/>
      <c r="C110" s="261" t="s">
        <v>327</v>
      </c>
      <c r="D110" s="108" t="s">
        <v>15</v>
      </c>
      <c r="E110" s="231">
        <v>19851</v>
      </c>
      <c r="F110" s="231">
        <f t="shared" si="5"/>
        <v>91116.09</v>
      </c>
      <c r="G110" s="231">
        <v>2440</v>
      </c>
      <c r="H110" s="231">
        <f t="shared" si="3"/>
        <v>13908</v>
      </c>
      <c r="I110" s="231">
        <v>1220</v>
      </c>
      <c r="J110" s="314">
        <f t="shared" si="4"/>
        <v>7978.8</v>
      </c>
      <c r="K110" s="231"/>
      <c r="L110" s="231"/>
    </row>
    <row r="111" s="320" customFormat="1" ht="21.95" customHeight="1" spans="1:12">
      <c r="A111" s="231"/>
      <c r="B111" s="108"/>
      <c r="C111" s="261" t="s">
        <v>328</v>
      </c>
      <c r="D111" s="108" t="s">
        <v>15</v>
      </c>
      <c r="E111" s="231">
        <v>11364</v>
      </c>
      <c r="F111" s="231">
        <f t="shared" si="5"/>
        <v>52160.76</v>
      </c>
      <c r="G111" s="231"/>
      <c r="H111" s="231">
        <f t="shared" si="3"/>
        <v>0</v>
      </c>
      <c r="I111" s="231"/>
      <c r="J111" s="314">
        <f t="shared" si="4"/>
        <v>0</v>
      </c>
      <c r="K111" s="231"/>
      <c r="L111" s="231"/>
    </row>
    <row r="112" s="320" customFormat="1" ht="21.95" customHeight="1" spans="1:12">
      <c r="A112" s="231"/>
      <c r="B112" s="108"/>
      <c r="C112" s="261" t="s">
        <v>316</v>
      </c>
      <c r="D112" s="108" t="s">
        <v>15</v>
      </c>
      <c r="E112" s="231">
        <v>19528</v>
      </c>
      <c r="F112" s="231">
        <f t="shared" si="5"/>
        <v>89633.52</v>
      </c>
      <c r="G112" s="231">
        <v>2400</v>
      </c>
      <c r="H112" s="231">
        <f t="shared" si="3"/>
        <v>13680</v>
      </c>
      <c r="I112" s="231">
        <v>1200</v>
      </c>
      <c r="J112" s="314">
        <f t="shared" si="4"/>
        <v>7848</v>
      </c>
      <c r="K112" s="231"/>
      <c r="L112" s="231"/>
    </row>
    <row r="113" s="320" customFormat="1" ht="21.95" customHeight="1" spans="1:12">
      <c r="A113" s="231"/>
      <c r="B113" s="108"/>
      <c r="C113" s="261" t="s">
        <v>329</v>
      </c>
      <c r="D113" s="108" t="s">
        <v>18</v>
      </c>
      <c r="E113" s="231">
        <v>14721</v>
      </c>
      <c r="F113" s="231">
        <f t="shared" si="5"/>
        <v>126600.6</v>
      </c>
      <c r="G113" s="231">
        <v>1800</v>
      </c>
      <c r="H113" s="231">
        <f t="shared" si="3"/>
        <v>20520</v>
      </c>
      <c r="I113" s="231">
        <v>900</v>
      </c>
      <c r="J113" s="314">
        <f t="shared" si="4"/>
        <v>11781</v>
      </c>
      <c r="K113" s="231"/>
      <c r="L113" s="231"/>
    </row>
    <row r="114" s="320" customFormat="1" ht="21.95" customHeight="1" spans="1:12">
      <c r="A114" s="231"/>
      <c r="B114" s="108"/>
      <c r="C114" s="261" t="s">
        <v>330</v>
      </c>
      <c r="D114" s="108" t="s">
        <v>18</v>
      </c>
      <c r="E114" s="231">
        <v>5265</v>
      </c>
      <c r="F114" s="231">
        <f t="shared" si="5"/>
        <v>45279</v>
      </c>
      <c r="G114" s="231">
        <v>660</v>
      </c>
      <c r="H114" s="231">
        <f t="shared" si="3"/>
        <v>7524</v>
      </c>
      <c r="I114" s="231">
        <v>330</v>
      </c>
      <c r="J114" s="314">
        <f t="shared" si="4"/>
        <v>4319.7</v>
      </c>
      <c r="K114" s="231"/>
      <c r="L114" s="231"/>
    </row>
    <row r="115" s="320" customFormat="1" ht="21.95" customHeight="1" spans="1:12">
      <c r="A115" s="231"/>
      <c r="B115" s="108"/>
      <c r="C115" s="332" t="s">
        <v>331</v>
      </c>
      <c r="D115" s="108" t="s">
        <v>18</v>
      </c>
      <c r="E115" s="231">
        <v>8689</v>
      </c>
      <c r="F115" s="231">
        <f t="shared" si="5"/>
        <v>74725.4</v>
      </c>
      <c r="G115" s="231"/>
      <c r="H115" s="231">
        <f t="shared" si="3"/>
        <v>0</v>
      </c>
      <c r="I115" s="231"/>
      <c r="J115" s="314">
        <f t="shared" si="4"/>
        <v>0</v>
      </c>
      <c r="K115" s="231"/>
      <c r="L115" s="231"/>
    </row>
    <row r="116" s="318" customFormat="1" ht="59.1" customHeight="1" spans="1:12">
      <c r="A116" s="231"/>
      <c r="B116" s="108"/>
      <c r="C116" s="261" t="s">
        <v>332</v>
      </c>
      <c r="D116" s="108" t="s">
        <v>18</v>
      </c>
      <c r="E116" s="231">
        <v>451.52</v>
      </c>
      <c r="F116" s="231">
        <f t="shared" si="5"/>
        <v>3883.072</v>
      </c>
      <c r="G116" s="231">
        <v>0</v>
      </c>
      <c r="H116" s="231">
        <f t="shared" si="3"/>
        <v>0</v>
      </c>
      <c r="I116" s="231">
        <v>0</v>
      </c>
      <c r="J116" s="314">
        <f t="shared" si="4"/>
        <v>0</v>
      </c>
      <c r="K116" s="231"/>
      <c r="L116" s="231"/>
    </row>
    <row r="117" s="320" customFormat="1" ht="29.1" customHeight="1" spans="1:12">
      <c r="A117" s="336">
        <f>MAX($A$2:A116)+1</f>
        <v>15</v>
      </c>
      <c r="B117" s="108" t="s">
        <v>333</v>
      </c>
      <c r="C117" s="261" t="s">
        <v>334</v>
      </c>
      <c r="D117" s="108" t="s">
        <v>18</v>
      </c>
      <c r="E117" s="231">
        <v>13170</v>
      </c>
      <c r="F117" s="231">
        <f t="shared" si="5"/>
        <v>113262</v>
      </c>
      <c r="G117" s="231">
        <v>700</v>
      </c>
      <c r="H117" s="231">
        <f t="shared" si="3"/>
        <v>7980</v>
      </c>
      <c r="I117" s="231">
        <v>350</v>
      </c>
      <c r="J117" s="314">
        <f t="shared" si="4"/>
        <v>4581.5</v>
      </c>
      <c r="K117" s="231">
        <v>40</v>
      </c>
      <c r="L117" s="231">
        <f>K117*1078.03</f>
        <v>43121.2</v>
      </c>
    </row>
    <row r="118" s="320" customFormat="1" ht="21.95" customHeight="1" spans="1:12">
      <c r="A118" s="336"/>
      <c r="B118" s="108"/>
      <c r="C118" s="261" t="s">
        <v>306</v>
      </c>
      <c r="D118" s="108" t="s">
        <v>18</v>
      </c>
      <c r="E118" s="231">
        <v>1704</v>
      </c>
      <c r="F118" s="231">
        <f t="shared" si="5"/>
        <v>14654.4</v>
      </c>
      <c r="G118" s="231">
        <v>110</v>
      </c>
      <c r="H118" s="231">
        <f t="shared" si="3"/>
        <v>1254</v>
      </c>
      <c r="I118" s="231">
        <v>55</v>
      </c>
      <c r="J118" s="314">
        <f t="shared" si="4"/>
        <v>719.95</v>
      </c>
      <c r="K118" s="231"/>
      <c r="L118" s="231"/>
    </row>
    <row r="119" s="320" customFormat="1" ht="21.95" customHeight="1" spans="1:12">
      <c r="A119" s="336"/>
      <c r="B119" s="108"/>
      <c r="C119" s="261" t="s">
        <v>335</v>
      </c>
      <c r="D119" s="108" t="s">
        <v>18</v>
      </c>
      <c r="E119" s="231">
        <v>25828</v>
      </c>
      <c r="F119" s="231">
        <f t="shared" si="5"/>
        <v>222120.8</v>
      </c>
      <c r="G119" s="231">
        <v>2000</v>
      </c>
      <c r="H119" s="231">
        <f t="shared" si="3"/>
        <v>22800</v>
      </c>
      <c r="I119" s="231">
        <v>1000</v>
      </c>
      <c r="J119" s="314">
        <f t="shared" si="4"/>
        <v>13090</v>
      </c>
      <c r="K119" s="231"/>
      <c r="L119" s="231"/>
    </row>
    <row r="120" s="320" customFormat="1" ht="21.95" customHeight="1" spans="1:12">
      <c r="A120" s="336"/>
      <c r="B120" s="108"/>
      <c r="C120" s="261" t="s">
        <v>336</v>
      </c>
      <c r="D120" s="108" t="s">
        <v>18</v>
      </c>
      <c r="E120" s="231">
        <v>7007</v>
      </c>
      <c r="F120" s="231">
        <f t="shared" si="5"/>
        <v>60260.2</v>
      </c>
      <c r="G120" s="231"/>
      <c r="H120" s="231">
        <f t="shared" si="3"/>
        <v>0</v>
      </c>
      <c r="I120" s="231"/>
      <c r="J120" s="314">
        <f t="shared" si="4"/>
        <v>0</v>
      </c>
      <c r="K120" s="231"/>
      <c r="L120" s="231"/>
    </row>
    <row r="121" s="320" customFormat="1" ht="21.95" customHeight="1" spans="1:12">
      <c r="A121" s="336"/>
      <c r="B121" s="108"/>
      <c r="C121" s="261" t="s">
        <v>337</v>
      </c>
      <c r="D121" s="108" t="s">
        <v>18</v>
      </c>
      <c r="E121" s="231">
        <v>6990</v>
      </c>
      <c r="F121" s="231">
        <f t="shared" si="5"/>
        <v>60114</v>
      </c>
      <c r="G121" s="231">
        <v>1094</v>
      </c>
      <c r="H121" s="231">
        <f t="shared" si="3"/>
        <v>12471.6</v>
      </c>
      <c r="I121" s="231">
        <v>547</v>
      </c>
      <c r="J121" s="314">
        <f t="shared" si="4"/>
        <v>7160.23</v>
      </c>
      <c r="K121" s="231"/>
      <c r="L121" s="231"/>
    </row>
    <row r="122" s="320" customFormat="1" ht="21.95" customHeight="1" spans="1:12">
      <c r="A122" s="336"/>
      <c r="B122" s="108"/>
      <c r="C122" s="261" t="s">
        <v>338</v>
      </c>
      <c r="D122" s="108" t="s">
        <v>18</v>
      </c>
      <c r="E122" s="231">
        <v>2139</v>
      </c>
      <c r="F122" s="231">
        <f t="shared" si="5"/>
        <v>18395.4</v>
      </c>
      <c r="G122" s="231"/>
      <c r="H122" s="231">
        <f t="shared" si="3"/>
        <v>0</v>
      </c>
      <c r="I122" s="231"/>
      <c r="J122" s="314">
        <f t="shared" si="4"/>
        <v>0</v>
      </c>
      <c r="K122" s="231"/>
      <c r="L122" s="231"/>
    </row>
    <row r="123" s="320" customFormat="1" ht="21.95" customHeight="1" spans="1:12">
      <c r="A123" s="336"/>
      <c r="B123" s="108"/>
      <c r="C123" s="261" t="s">
        <v>339</v>
      </c>
      <c r="D123" s="108" t="s">
        <v>18</v>
      </c>
      <c r="E123" s="231">
        <v>11256</v>
      </c>
      <c r="F123" s="231">
        <f t="shared" si="5"/>
        <v>96801.6</v>
      </c>
      <c r="G123" s="231">
        <v>1140</v>
      </c>
      <c r="H123" s="231">
        <f t="shared" si="3"/>
        <v>12996</v>
      </c>
      <c r="I123" s="231">
        <v>570</v>
      </c>
      <c r="J123" s="314">
        <f t="shared" si="4"/>
        <v>7461.3</v>
      </c>
      <c r="K123" s="231"/>
      <c r="L123" s="231"/>
    </row>
    <row r="124" s="320" customFormat="1" ht="21.95" customHeight="1" spans="1:12">
      <c r="A124" s="336"/>
      <c r="B124" s="108"/>
      <c r="C124" s="261" t="s">
        <v>340</v>
      </c>
      <c r="D124" s="108" t="s">
        <v>18</v>
      </c>
      <c r="E124" s="231">
        <v>9230</v>
      </c>
      <c r="F124" s="231">
        <f t="shared" si="5"/>
        <v>79378</v>
      </c>
      <c r="G124" s="231">
        <v>3200</v>
      </c>
      <c r="H124" s="231">
        <f t="shared" si="3"/>
        <v>36480</v>
      </c>
      <c r="I124" s="231">
        <v>1600</v>
      </c>
      <c r="J124" s="314">
        <f t="shared" si="4"/>
        <v>20944</v>
      </c>
      <c r="K124" s="231"/>
      <c r="L124" s="231"/>
    </row>
    <row r="125" s="320" customFormat="1" ht="21.95" customHeight="1" spans="1:12">
      <c r="A125" s="344"/>
      <c r="B125" s="345"/>
      <c r="C125" s="342" t="s">
        <v>341</v>
      </c>
      <c r="D125" s="108" t="s">
        <v>18</v>
      </c>
      <c r="E125" s="231">
        <v>5930</v>
      </c>
      <c r="F125" s="231">
        <f t="shared" si="5"/>
        <v>50998</v>
      </c>
      <c r="G125" s="231">
        <v>1130</v>
      </c>
      <c r="H125" s="231">
        <f t="shared" si="3"/>
        <v>12882</v>
      </c>
      <c r="I125" s="231">
        <v>565</v>
      </c>
      <c r="J125" s="314">
        <f t="shared" si="4"/>
        <v>7395.85</v>
      </c>
      <c r="K125" s="231"/>
      <c r="L125" s="231"/>
    </row>
    <row r="126" s="320" customFormat="1" ht="21.95" customHeight="1" spans="1:12">
      <c r="A126" s="349">
        <f>MAX($A$2:A125)+1</f>
        <v>16</v>
      </c>
      <c r="B126" s="334" t="s">
        <v>342</v>
      </c>
      <c r="C126" s="335" t="s">
        <v>343</v>
      </c>
      <c r="D126" s="334" t="s">
        <v>15</v>
      </c>
      <c r="E126" s="231">
        <v>22571</v>
      </c>
      <c r="F126" s="231">
        <f t="shared" si="5"/>
        <v>103600.89</v>
      </c>
      <c r="G126" s="231">
        <v>2344</v>
      </c>
      <c r="H126" s="231">
        <f t="shared" si="3"/>
        <v>13360.8</v>
      </c>
      <c r="I126" s="231">
        <v>1172</v>
      </c>
      <c r="J126" s="314">
        <f t="shared" si="4"/>
        <v>7664.88</v>
      </c>
      <c r="K126" s="231">
        <v>141</v>
      </c>
      <c r="L126" s="231">
        <f>K126*1078.03</f>
        <v>152002.23</v>
      </c>
    </row>
    <row r="127" s="320" customFormat="1" ht="21.95" customHeight="1" spans="1:12">
      <c r="A127" s="231"/>
      <c r="B127" s="108"/>
      <c r="C127" s="261" t="s">
        <v>344</v>
      </c>
      <c r="D127" s="334" t="s">
        <v>15</v>
      </c>
      <c r="E127" s="231">
        <v>53006</v>
      </c>
      <c r="F127" s="231">
        <f t="shared" si="5"/>
        <v>243297.54</v>
      </c>
      <c r="G127" s="231">
        <v>5560</v>
      </c>
      <c r="H127" s="231">
        <f t="shared" si="3"/>
        <v>31692</v>
      </c>
      <c r="I127" s="231">
        <v>2780</v>
      </c>
      <c r="J127" s="314">
        <f t="shared" si="4"/>
        <v>18181.2</v>
      </c>
      <c r="K127" s="231"/>
      <c r="L127" s="231"/>
    </row>
    <row r="128" s="320" customFormat="1" ht="21.95" customHeight="1" spans="1:12">
      <c r="A128" s="231"/>
      <c r="B128" s="108"/>
      <c r="C128" s="261" t="s">
        <v>345</v>
      </c>
      <c r="D128" s="334" t="s">
        <v>15</v>
      </c>
      <c r="E128" s="231">
        <v>22937</v>
      </c>
      <c r="F128" s="231">
        <f t="shared" si="5"/>
        <v>105280.83</v>
      </c>
      <c r="G128" s="231">
        <v>5144</v>
      </c>
      <c r="H128" s="231">
        <f t="shared" si="3"/>
        <v>29320.8</v>
      </c>
      <c r="I128" s="231">
        <v>2572</v>
      </c>
      <c r="J128" s="314">
        <f t="shared" si="4"/>
        <v>16820.88</v>
      </c>
      <c r="K128" s="231"/>
      <c r="L128" s="231"/>
    </row>
    <row r="129" s="320" customFormat="1" ht="21.95" customHeight="1" spans="1:12">
      <c r="A129" s="231"/>
      <c r="B129" s="108"/>
      <c r="C129" s="261" t="s">
        <v>346</v>
      </c>
      <c r="D129" s="334" t="s">
        <v>15</v>
      </c>
      <c r="E129" s="231">
        <v>21885</v>
      </c>
      <c r="F129" s="231">
        <f t="shared" si="5"/>
        <v>100452.15</v>
      </c>
      <c r="G129" s="231">
        <v>2432</v>
      </c>
      <c r="H129" s="231">
        <f t="shared" si="3"/>
        <v>13862.4</v>
      </c>
      <c r="I129" s="231">
        <v>1216</v>
      </c>
      <c r="J129" s="314">
        <f t="shared" si="4"/>
        <v>7952.64</v>
      </c>
      <c r="K129" s="231"/>
      <c r="L129" s="231"/>
    </row>
    <row r="130" s="320" customFormat="1" ht="21.95" customHeight="1" spans="1:12">
      <c r="A130" s="231"/>
      <c r="B130" s="108"/>
      <c r="C130" s="261" t="s">
        <v>347</v>
      </c>
      <c r="D130" s="108" t="s">
        <v>18</v>
      </c>
      <c r="E130" s="231">
        <v>29111</v>
      </c>
      <c r="F130" s="231">
        <f t="shared" si="5"/>
        <v>250354.6</v>
      </c>
      <c r="G130" s="231">
        <v>3240</v>
      </c>
      <c r="H130" s="231">
        <f t="shared" si="3"/>
        <v>36936</v>
      </c>
      <c r="I130" s="231">
        <v>1620</v>
      </c>
      <c r="J130" s="314">
        <f t="shared" si="4"/>
        <v>21205.8</v>
      </c>
      <c r="K130" s="231"/>
      <c r="L130" s="231"/>
    </row>
    <row r="131" s="320" customFormat="1" ht="29.1" customHeight="1" spans="1:12">
      <c r="A131" s="231"/>
      <c r="B131" s="108"/>
      <c r="C131" s="261" t="s">
        <v>348</v>
      </c>
      <c r="D131" s="108" t="s">
        <v>40</v>
      </c>
      <c r="E131" s="231">
        <v>72668</v>
      </c>
      <c r="F131" s="231">
        <f t="shared" si="5"/>
        <v>792081.2</v>
      </c>
      <c r="G131" s="231">
        <v>2892</v>
      </c>
      <c r="H131" s="231">
        <f t="shared" ref="H131:H192" si="6">G131*_xlfn.IFS(D131="一级",17.1,D131="二级",11.4,D131="三级",5.7)</f>
        <v>49453.2</v>
      </c>
      <c r="I131" s="231">
        <v>1446</v>
      </c>
      <c r="J131" s="314">
        <f t="shared" ref="J131:J192" si="7">I131*_xlfn.IFS(D131="一级",19.63,D131="二级",13.09,D131="三级",6.54)</f>
        <v>28384.98</v>
      </c>
      <c r="K131" s="231"/>
      <c r="L131" s="231"/>
    </row>
    <row r="132" s="320" customFormat="1" ht="21.95" customHeight="1" spans="1:12">
      <c r="A132" s="231"/>
      <c r="B132" s="108"/>
      <c r="C132" s="261" t="s">
        <v>349</v>
      </c>
      <c r="D132" s="108" t="s">
        <v>40</v>
      </c>
      <c r="E132" s="231">
        <v>51067</v>
      </c>
      <c r="F132" s="231">
        <f t="shared" ref="F132:F192" si="8">E132*_xlfn.IFS(D132="一级",10.9,D132="二级",8.6,D132="三级",4.59)</f>
        <v>556630.3</v>
      </c>
      <c r="G132" s="231">
        <v>3432</v>
      </c>
      <c r="H132" s="231">
        <f t="shared" si="6"/>
        <v>58687.2</v>
      </c>
      <c r="I132" s="231">
        <v>1716</v>
      </c>
      <c r="J132" s="314">
        <f t="shared" si="7"/>
        <v>33685.08</v>
      </c>
      <c r="K132" s="231"/>
      <c r="L132" s="231"/>
    </row>
    <row r="133" s="320" customFormat="1" ht="21.95" customHeight="1" spans="1:12">
      <c r="A133" s="231"/>
      <c r="B133" s="108"/>
      <c r="C133" s="342" t="s">
        <v>350</v>
      </c>
      <c r="D133" s="345" t="s">
        <v>18</v>
      </c>
      <c r="E133" s="231">
        <v>29222</v>
      </c>
      <c r="F133" s="231">
        <f t="shared" si="8"/>
        <v>251309.2</v>
      </c>
      <c r="G133" s="231">
        <v>3304</v>
      </c>
      <c r="H133" s="231">
        <f t="shared" si="6"/>
        <v>37665.6</v>
      </c>
      <c r="I133" s="231">
        <v>1652</v>
      </c>
      <c r="J133" s="314">
        <f t="shared" si="7"/>
        <v>21624.68</v>
      </c>
      <c r="K133" s="231"/>
      <c r="L133" s="231"/>
    </row>
    <row r="134" s="318" customFormat="1" ht="21.95" customHeight="1" spans="1:12">
      <c r="A134" s="350"/>
      <c r="B134" s="345"/>
      <c r="C134" s="263" t="s">
        <v>351</v>
      </c>
      <c r="D134" s="231" t="s">
        <v>40</v>
      </c>
      <c r="E134" s="231">
        <v>109684</v>
      </c>
      <c r="F134" s="231">
        <f t="shared" si="8"/>
        <v>1195555.6</v>
      </c>
      <c r="G134" s="231">
        <v>0</v>
      </c>
      <c r="H134" s="231">
        <f t="shared" si="6"/>
        <v>0</v>
      </c>
      <c r="I134" s="231">
        <v>0</v>
      </c>
      <c r="J134" s="314">
        <f t="shared" si="7"/>
        <v>0</v>
      </c>
      <c r="K134" s="231"/>
      <c r="L134" s="231"/>
    </row>
    <row r="135" s="320" customFormat="1" ht="21.95" customHeight="1" spans="1:12">
      <c r="A135" s="231">
        <f>MAX($A$2:A134)+1</f>
        <v>17</v>
      </c>
      <c r="B135" s="108" t="s">
        <v>44</v>
      </c>
      <c r="C135" s="261" t="s">
        <v>228</v>
      </c>
      <c r="D135" s="108" t="s">
        <v>40</v>
      </c>
      <c r="E135" s="231">
        <v>17968</v>
      </c>
      <c r="F135" s="231">
        <f t="shared" si="8"/>
        <v>195851.2</v>
      </c>
      <c r="G135" s="231">
        <v>1524</v>
      </c>
      <c r="H135" s="231">
        <f t="shared" si="6"/>
        <v>26060.4</v>
      </c>
      <c r="I135" s="231">
        <v>762</v>
      </c>
      <c r="J135" s="314">
        <f t="shared" si="7"/>
        <v>14958.06</v>
      </c>
      <c r="K135" s="231">
        <v>39</v>
      </c>
      <c r="L135" s="231">
        <f>K135*1078.03</f>
        <v>42043.17</v>
      </c>
    </row>
    <row r="136" s="320" customFormat="1" ht="21.95" customHeight="1" spans="1:12">
      <c r="A136" s="231"/>
      <c r="B136" s="108"/>
      <c r="C136" s="261" t="s">
        <v>352</v>
      </c>
      <c r="D136" s="108" t="s">
        <v>40</v>
      </c>
      <c r="E136" s="231">
        <v>7392</v>
      </c>
      <c r="F136" s="231">
        <f t="shared" si="8"/>
        <v>80572.8</v>
      </c>
      <c r="G136" s="231">
        <v>1344</v>
      </c>
      <c r="H136" s="231">
        <f t="shared" si="6"/>
        <v>22982.4</v>
      </c>
      <c r="I136" s="231">
        <v>672</v>
      </c>
      <c r="J136" s="314">
        <f t="shared" si="7"/>
        <v>13191.36</v>
      </c>
      <c r="K136" s="231"/>
      <c r="L136" s="231"/>
    </row>
    <row r="137" s="320" customFormat="1" ht="21.95" customHeight="1" spans="1:12">
      <c r="A137" s="231"/>
      <c r="B137" s="108"/>
      <c r="C137" s="261" t="s">
        <v>353</v>
      </c>
      <c r="D137" s="108" t="s">
        <v>40</v>
      </c>
      <c r="E137" s="231">
        <v>8137</v>
      </c>
      <c r="F137" s="231">
        <f t="shared" si="8"/>
        <v>88693.3</v>
      </c>
      <c r="G137" s="231"/>
      <c r="H137" s="231">
        <f t="shared" si="6"/>
        <v>0</v>
      </c>
      <c r="I137" s="231"/>
      <c r="J137" s="314">
        <f t="shared" si="7"/>
        <v>0</v>
      </c>
      <c r="K137" s="231"/>
      <c r="L137" s="231"/>
    </row>
    <row r="138" s="320" customFormat="1" ht="21.95" customHeight="1" spans="1:12">
      <c r="A138" s="231"/>
      <c r="B138" s="108"/>
      <c r="C138" s="261" t="s">
        <v>260</v>
      </c>
      <c r="D138" s="108" t="s">
        <v>40</v>
      </c>
      <c r="E138" s="231">
        <v>14591</v>
      </c>
      <c r="F138" s="231">
        <f t="shared" si="8"/>
        <v>159041.9</v>
      </c>
      <c r="G138" s="231">
        <v>1180</v>
      </c>
      <c r="H138" s="231">
        <f t="shared" si="6"/>
        <v>20178</v>
      </c>
      <c r="I138" s="231">
        <v>590</v>
      </c>
      <c r="J138" s="314">
        <f t="shared" si="7"/>
        <v>11581.7</v>
      </c>
      <c r="K138" s="231"/>
      <c r="L138" s="231"/>
    </row>
    <row r="139" s="320" customFormat="1" ht="21.95" customHeight="1" spans="1:12">
      <c r="A139" s="231"/>
      <c r="B139" s="108"/>
      <c r="C139" s="261" t="s">
        <v>354</v>
      </c>
      <c r="D139" s="108" t="s">
        <v>40</v>
      </c>
      <c r="E139" s="231">
        <v>6490</v>
      </c>
      <c r="F139" s="231">
        <f t="shared" si="8"/>
        <v>70741</v>
      </c>
      <c r="G139" s="231">
        <v>1180</v>
      </c>
      <c r="H139" s="231">
        <f t="shared" si="6"/>
        <v>20178</v>
      </c>
      <c r="I139" s="231">
        <v>590</v>
      </c>
      <c r="J139" s="314">
        <f t="shared" si="7"/>
        <v>11581.7</v>
      </c>
      <c r="K139" s="231"/>
      <c r="L139" s="231"/>
    </row>
    <row r="140" s="320" customFormat="1" ht="21.95" customHeight="1" spans="1:12">
      <c r="A140" s="231"/>
      <c r="B140" s="108"/>
      <c r="C140" s="261" t="s">
        <v>355</v>
      </c>
      <c r="D140" s="108" t="s">
        <v>40</v>
      </c>
      <c r="E140" s="231">
        <v>6291</v>
      </c>
      <c r="F140" s="231">
        <f t="shared" si="8"/>
        <v>68571.9</v>
      </c>
      <c r="G140" s="231"/>
      <c r="H140" s="231">
        <f t="shared" si="6"/>
        <v>0</v>
      </c>
      <c r="I140" s="231"/>
      <c r="J140" s="314">
        <f t="shared" si="7"/>
        <v>0</v>
      </c>
      <c r="K140" s="231"/>
      <c r="L140" s="231"/>
    </row>
    <row r="141" s="320" customFormat="1" ht="21.95" customHeight="1" spans="1:12">
      <c r="A141" s="231"/>
      <c r="B141" s="108"/>
      <c r="C141" s="261" t="s">
        <v>262</v>
      </c>
      <c r="D141" s="108" t="s">
        <v>40</v>
      </c>
      <c r="E141" s="231">
        <v>12173</v>
      </c>
      <c r="F141" s="231">
        <f t="shared" si="8"/>
        <v>132685.7</v>
      </c>
      <c r="G141" s="231">
        <v>1024</v>
      </c>
      <c r="H141" s="231">
        <f t="shared" si="6"/>
        <v>17510.4</v>
      </c>
      <c r="I141" s="231">
        <v>512</v>
      </c>
      <c r="J141" s="314">
        <f t="shared" si="7"/>
        <v>10050.56</v>
      </c>
      <c r="K141" s="231"/>
      <c r="L141" s="231"/>
    </row>
    <row r="142" s="320" customFormat="1" ht="21.95" customHeight="1" spans="1:12">
      <c r="A142" s="231"/>
      <c r="B142" s="108"/>
      <c r="C142" s="261" t="s">
        <v>356</v>
      </c>
      <c r="D142" s="108" t="s">
        <v>40</v>
      </c>
      <c r="E142" s="231">
        <v>5632</v>
      </c>
      <c r="F142" s="231">
        <f t="shared" si="8"/>
        <v>61388.8</v>
      </c>
      <c r="G142" s="231">
        <v>1024</v>
      </c>
      <c r="H142" s="231">
        <f t="shared" si="6"/>
        <v>17510.4</v>
      </c>
      <c r="I142" s="231">
        <v>512</v>
      </c>
      <c r="J142" s="314">
        <f t="shared" si="7"/>
        <v>10050.56</v>
      </c>
      <c r="K142" s="231"/>
      <c r="L142" s="231"/>
    </row>
    <row r="143" s="320" customFormat="1" ht="21.95" customHeight="1" spans="1:12">
      <c r="A143" s="231"/>
      <c r="B143" s="108"/>
      <c r="C143" s="261" t="s">
        <v>357</v>
      </c>
      <c r="D143" s="108" t="s">
        <v>40</v>
      </c>
      <c r="E143" s="231">
        <v>13338</v>
      </c>
      <c r="F143" s="231">
        <f t="shared" si="8"/>
        <v>145384.2</v>
      </c>
      <c r="G143" s="231"/>
      <c r="H143" s="231">
        <f t="shared" si="6"/>
        <v>0</v>
      </c>
      <c r="I143" s="231"/>
      <c r="J143" s="314">
        <f t="shared" si="7"/>
        <v>0</v>
      </c>
      <c r="K143" s="231"/>
      <c r="L143" s="231"/>
    </row>
    <row r="144" s="320" customFormat="1" ht="21.95" customHeight="1" spans="1:12">
      <c r="A144" s="231"/>
      <c r="B144" s="108"/>
      <c r="C144" s="261" t="s">
        <v>358</v>
      </c>
      <c r="D144" s="108" t="s">
        <v>18</v>
      </c>
      <c r="E144" s="231">
        <v>12490</v>
      </c>
      <c r="F144" s="231">
        <f t="shared" si="8"/>
        <v>107414</v>
      </c>
      <c r="G144" s="231">
        <v>992</v>
      </c>
      <c r="H144" s="231">
        <f t="shared" si="6"/>
        <v>11308.8</v>
      </c>
      <c r="I144" s="231">
        <v>496</v>
      </c>
      <c r="J144" s="314">
        <f t="shared" si="7"/>
        <v>6492.64</v>
      </c>
      <c r="K144" s="231"/>
      <c r="L144" s="231"/>
    </row>
    <row r="145" s="320" customFormat="1" ht="21.95" customHeight="1" spans="1:12">
      <c r="A145" s="231"/>
      <c r="B145" s="108"/>
      <c r="C145" s="261" t="s">
        <v>359</v>
      </c>
      <c r="D145" s="108" t="s">
        <v>40</v>
      </c>
      <c r="E145" s="231">
        <v>22789</v>
      </c>
      <c r="F145" s="231">
        <f t="shared" si="8"/>
        <v>248400.1</v>
      </c>
      <c r="G145" s="231">
        <v>3432</v>
      </c>
      <c r="H145" s="231">
        <f t="shared" si="6"/>
        <v>58687.2</v>
      </c>
      <c r="I145" s="231">
        <v>1716</v>
      </c>
      <c r="J145" s="314">
        <f t="shared" si="7"/>
        <v>33685.08</v>
      </c>
      <c r="K145" s="231"/>
      <c r="L145" s="231"/>
    </row>
    <row r="146" s="320" customFormat="1" ht="21.95" customHeight="1" spans="1:12">
      <c r="A146" s="231"/>
      <c r="B146" s="108"/>
      <c r="C146" s="261" t="s">
        <v>360</v>
      </c>
      <c r="D146" s="108" t="s">
        <v>18</v>
      </c>
      <c r="E146" s="231">
        <v>3598</v>
      </c>
      <c r="F146" s="231">
        <f t="shared" si="8"/>
        <v>30942.8</v>
      </c>
      <c r="G146" s="231"/>
      <c r="H146" s="231">
        <f t="shared" si="6"/>
        <v>0</v>
      </c>
      <c r="I146" s="231"/>
      <c r="J146" s="314">
        <f t="shared" si="7"/>
        <v>0</v>
      </c>
      <c r="K146" s="231"/>
      <c r="L146" s="231"/>
    </row>
    <row r="147" s="320" customFormat="1" ht="21.95" customHeight="1" spans="1:12">
      <c r="A147" s="231"/>
      <c r="B147" s="108"/>
      <c r="C147" s="261" t="s">
        <v>361</v>
      </c>
      <c r="D147" s="108" t="s">
        <v>18</v>
      </c>
      <c r="E147" s="231">
        <v>58032</v>
      </c>
      <c r="F147" s="231">
        <f t="shared" si="8"/>
        <v>499075.2</v>
      </c>
      <c r="G147" s="231">
        <v>4124</v>
      </c>
      <c r="H147" s="231">
        <f t="shared" si="6"/>
        <v>47013.6</v>
      </c>
      <c r="I147" s="231">
        <v>2062</v>
      </c>
      <c r="J147" s="314">
        <f t="shared" si="7"/>
        <v>26991.58</v>
      </c>
      <c r="K147" s="231"/>
      <c r="L147" s="231"/>
    </row>
    <row r="148" s="320" customFormat="1" ht="21.95" customHeight="1" spans="1:12">
      <c r="A148" s="231"/>
      <c r="B148" s="108"/>
      <c r="C148" s="261" t="s">
        <v>362</v>
      </c>
      <c r="D148" s="108" t="s">
        <v>18</v>
      </c>
      <c r="E148" s="231">
        <v>9644</v>
      </c>
      <c r="F148" s="231">
        <f t="shared" si="8"/>
        <v>82938.4</v>
      </c>
      <c r="G148" s="231">
        <v>1753.4</v>
      </c>
      <c r="H148" s="231">
        <f t="shared" si="6"/>
        <v>19988.76</v>
      </c>
      <c r="I148" s="231">
        <v>876.7</v>
      </c>
      <c r="J148" s="314">
        <f t="shared" si="7"/>
        <v>11476.003</v>
      </c>
      <c r="K148" s="231"/>
      <c r="L148" s="231"/>
    </row>
    <row r="149" s="320" customFormat="1" ht="21.95" customHeight="1" spans="1:12">
      <c r="A149" s="231"/>
      <c r="B149" s="108"/>
      <c r="C149" s="261" t="s">
        <v>363</v>
      </c>
      <c r="D149" s="108" t="s">
        <v>18</v>
      </c>
      <c r="E149" s="231">
        <v>10969</v>
      </c>
      <c r="F149" s="231">
        <f t="shared" si="8"/>
        <v>94333.4</v>
      </c>
      <c r="G149" s="231"/>
      <c r="H149" s="231">
        <f t="shared" si="6"/>
        <v>0</v>
      </c>
      <c r="I149" s="231"/>
      <c r="J149" s="314">
        <f t="shared" si="7"/>
        <v>0</v>
      </c>
      <c r="K149" s="231"/>
      <c r="L149" s="231"/>
    </row>
    <row r="150" s="320" customFormat="1" ht="21.95" customHeight="1" spans="1:12">
      <c r="A150" s="231"/>
      <c r="B150" s="108"/>
      <c r="C150" s="261" t="s">
        <v>364</v>
      </c>
      <c r="D150" s="108" t="s">
        <v>18</v>
      </c>
      <c r="E150" s="231">
        <v>45565</v>
      </c>
      <c r="F150" s="231">
        <f t="shared" si="8"/>
        <v>391859</v>
      </c>
      <c r="G150" s="231">
        <v>2688</v>
      </c>
      <c r="H150" s="231">
        <f t="shared" si="6"/>
        <v>30643.2</v>
      </c>
      <c r="I150" s="231">
        <v>1344</v>
      </c>
      <c r="J150" s="314">
        <f t="shared" si="7"/>
        <v>17592.96</v>
      </c>
      <c r="K150" s="231"/>
      <c r="L150" s="231"/>
    </row>
    <row r="151" s="320" customFormat="1" ht="21.95" customHeight="1" spans="1:12">
      <c r="A151" s="231"/>
      <c r="B151" s="108"/>
      <c r="C151" s="261" t="s">
        <v>365</v>
      </c>
      <c r="D151" s="108" t="s">
        <v>18</v>
      </c>
      <c r="E151" s="231">
        <v>11153</v>
      </c>
      <c r="F151" s="231">
        <f t="shared" si="8"/>
        <v>95915.8</v>
      </c>
      <c r="G151" s="231"/>
      <c r="H151" s="231">
        <f t="shared" si="6"/>
        <v>0</v>
      </c>
      <c r="I151" s="231"/>
      <c r="J151" s="314">
        <f t="shared" si="7"/>
        <v>0</v>
      </c>
      <c r="K151" s="231"/>
      <c r="L151" s="231"/>
    </row>
    <row r="152" s="320" customFormat="1" ht="21.95" customHeight="1" spans="1:12">
      <c r="A152" s="231"/>
      <c r="B152" s="108"/>
      <c r="C152" s="261" t="s">
        <v>244</v>
      </c>
      <c r="D152" s="108" t="s">
        <v>18</v>
      </c>
      <c r="E152" s="231">
        <v>59260</v>
      </c>
      <c r="F152" s="231">
        <f t="shared" si="8"/>
        <v>509636</v>
      </c>
      <c r="G152" s="231">
        <v>3940</v>
      </c>
      <c r="H152" s="231">
        <f t="shared" si="6"/>
        <v>44916</v>
      </c>
      <c r="I152" s="231">
        <v>1970</v>
      </c>
      <c r="J152" s="314">
        <f t="shared" si="7"/>
        <v>25787.3</v>
      </c>
      <c r="K152" s="231"/>
      <c r="L152" s="231"/>
    </row>
    <row r="153" s="320" customFormat="1" ht="21.95" customHeight="1" spans="1:12">
      <c r="A153" s="231"/>
      <c r="B153" s="108"/>
      <c r="C153" s="261" t="s">
        <v>366</v>
      </c>
      <c r="D153" s="108" t="s">
        <v>18</v>
      </c>
      <c r="E153" s="231">
        <v>11790</v>
      </c>
      <c r="F153" s="231">
        <f t="shared" si="8"/>
        <v>101394</v>
      </c>
      <c r="G153" s="231"/>
      <c r="H153" s="231">
        <f t="shared" si="6"/>
        <v>0</v>
      </c>
      <c r="I153" s="231"/>
      <c r="J153" s="314">
        <f t="shared" si="7"/>
        <v>0</v>
      </c>
      <c r="K153" s="231"/>
      <c r="L153" s="231"/>
    </row>
    <row r="154" s="320" customFormat="1" ht="21.95" customHeight="1" spans="1:12">
      <c r="A154" s="231"/>
      <c r="B154" s="108"/>
      <c r="C154" s="261" t="s">
        <v>246</v>
      </c>
      <c r="D154" s="108" t="s">
        <v>18</v>
      </c>
      <c r="E154" s="231">
        <v>89092</v>
      </c>
      <c r="F154" s="231">
        <f t="shared" si="8"/>
        <v>766191.2</v>
      </c>
      <c r="G154" s="231">
        <v>5808</v>
      </c>
      <c r="H154" s="231">
        <f t="shared" si="6"/>
        <v>66211.2</v>
      </c>
      <c r="I154" s="231">
        <v>2904</v>
      </c>
      <c r="J154" s="314">
        <f t="shared" si="7"/>
        <v>38013.36</v>
      </c>
      <c r="K154" s="231"/>
      <c r="L154" s="231"/>
    </row>
    <row r="155" s="320" customFormat="1" ht="21.95" customHeight="1" spans="1:12">
      <c r="A155" s="231"/>
      <c r="B155" s="108"/>
      <c r="C155" s="332" t="s">
        <v>367</v>
      </c>
      <c r="D155" s="108" t="s">
        <v>18</v>
      </c>
      <c r="E155" s="231">
        <v>10115</v>
      </c>
      <c r="F155" s="231">
        <f t="shared" si="8"/>
        <v>86989</v>
      </c>
      <c r="G155" s="231"/>
      <c r="H155" s="231">
        <f t="shared" si="6"/>
        <v>0</v>
      </c>
      <c r="I155" s="231"/>
      <c r="J155" s="314">
        <f t="shared" si="7"/>
        <v>0</v>
      </c>
      <c r="K155" s="231"/>
      <c r="L155" s="231"/>
    </row>
    <row r="156" s="318" customFormat="1" ht="36" customHeight="1" spans="1:12">
      <c r="A156" s="231"/>
      <c r="B156" s="108"/>
      <c r="C156" s="261" t="s">
        <v>368</v>
      </c>
      <c r="D156" s="108" t="s">
        <v>18</v>
      </c>
      <c r="E156" s="231">
        <v>8141.5</v>
      </c>
      <c r="F156" s="231">
        <f t="shared" si="8"/>
        <v>70016.9</v>
      </c>
      <c r="G156" s="231">
        <v>0</v>
      </c>
      <c r="H156" s="231">
        <f t="shared" si="6"/>
        <v>0</v>
      </c>
      <c r="I156" s="231">
        <v>0</v>
      </c>
      <c r="J156" s="314">
        <f t="shared" si="7"/>
        <v>0</v>
      </c>
      <c r="K156" s="231"/>
      <c r="L156" s="231"/>
    </row>
    <row r="157" s="318" customFormat="1" ht="35.1" customHeight="1" spans="1:12">
      <c r="A157" s="231"/>
      <c r="B157" s="108"/>
      <c r="C157" s="261" t="s">
        <v>369</v>
      </c>
      <c r="D157" s="108" t="s">
        <v>18</v>
      </c>
      <c r="E157" s="231">
        <v>13737.89</v>
      </c>
      <c r="F157" s="231">
        <f t="shared" si="8"/>
        <v>118145.854</v>
      </c>
      <c r="G157" s="231">
        <v>1052.554</v>
      </c>
      <c r="H157" s="231">
        <f t="shared" si="6"/>
        <v>11999.1156</v>
      </c>
      <c r="I157" s="231">
        <v>526.277</v>
      </c>
      <c r="J157" s="314">
        <f t="shared" si="7"/>
        <v>6888.96593</v>
      </c>
      <c r="K157" s="231"/>
      <c r="L157" s="231"/>
    </row>
    <row r="158" s="320" customFormat="1" ht="39" customHeight="1" spans="1:12">
      <c r="A158" s="336">
        <f>MAX($A$2:A157)+1</f>
        <v>18</v>
      </c>
      <c r="B158" s="108" t="s">
        <v>370</v>
      </c>
      <c r="C158" s="332" t="s">
        <v>371</v>
      </c>
      <c r="D158" s="338" t="s">
        <v>15</v>
      </c>
      <c r="E158" s="231">
        <v>3799</v>
      </c>
      <c r="F158" s="231">
        <f t="shared" si="8"/>
        <v>17437.41</v>
      </c>
      <c r="G158" s="231">
        <v>172</v>
      </c>
      <c r="H158" s="231">
        <f t="shared" si="6"/>
        <v>980.4</v>
      </c>
      <c r="I158" s="231">
        <v>86</v>
      </c>
      <c r="J158" s="314">
        <f t="shared" si="7"/>
        <v>562.44</v>
      </c>
      <c r="K158" s="231">
        <v>2</v>
      </c>
      <c r="L158" s="231">
        <f t="shared" ref="L158:L162" si="9">K158*1078.03</f>
        <v>2156.06</v>
      </c>
    </row>
    <row r="159" s="320" customFormat="1" ht="21.95" customHeight="1" spans="1:12">
      <c r="A159" s="231">
        <f>MAX($A$2:A158)+1</f>
        <v>19</v>
      </c>
      <c r="B159" s="108" t="s">
        <v>372</v>
      </c>
      <c r="C159" s="261" t="s">
        <v>373</v>
      </c>
      <c r="D159" s="108" t="s">
        <v>15</v>
      </c>
      <c r="E159" s="231">
        <v>19525</v>
      </c>
      <c r="F159" s="231">
        <f t="shared" si="8"/>
        <v>89619.75</v>
      </c>
      <c r="G159" s="231">
        <v>912</v>
      </c>
      <c r="H159" s="231">
        <f t="shared" si="6"/>
        <v>5198.4</v>
      </c>
      <c r="I159" s="231">
        <v>456</v>
      </c>
      <c r="J159" s="314">
        <f t="shared" si="7"/>
        <v>2982.24</v>
      </c>
      <c r="K159" s="231">
        <v>17</v>
      </c>
      <c r="L159" s="231">
        <f t="shared" si="9"/>
        <v>18326.51</v>
      </c>
    </row>
    <row r="160" s="320" customFormat="1" ht="21.95" customHeight="1" spans="1:12">
      <c r="A160" s="231"/>
      <c r="B160" s="108"/>
      <c r="C160" s="261" t="s">
        <v>374</v>
      </c>
      <c r="D160" s="108" t="s">
        <v>15</v>
      </c>
      <c r="E160" s="231">
        <v>3503</v>
      </c>
      <c r="F160" s="231">
        <f t="shared" si="8"/>
        <v>16078.77</v>
      </c>
      <c r="G160" s="231"/>
      <c r="H160" s="231">
        <f t="shared" si="6"/>
        <v>0</v>
      </c>
      <c r="I160" s="231"/>
      <c r="J160" s="314">
        <f t="shared" si="7"/>
        <v>0</v>
      </c>
      <c r="K160" s="231"/>
      <c r="L160" s="231"/>
    </row>
    <row r="161" s="320" customFormat="1" ht="21.95" customHeight="1" spans="1:12">
      <c r="A161" s="231"/>
      <c r="B161" s="338"/>
      <c r="C161" s="332" t="s">
        <v>375</v>
      </c>
      <c r="D161" s="108" t="s">
        <v>15</v>
      </c>
      <c r="E161" s="231">
        <v>13249</v>
      </c>
      <c r="F161" s="231">
        <f t="shared" si="8"/>
        <v>60812.91</v>
      </c>
      <c r="G161" s="231">
        <v>942</v>
      </c>
      <c r="H161" s="231">
        <f t="shared" si="6"/>
        <v>5369.4</v>
      </c>
      <c r="I161" s="231">
        <v>471</v>
      </c>
      <c r="J161" s="314">
        <f t="shared" si="7"/>
        <v>3080.34</v>
      </c>
      <c r="K161" s="231"/>
      <c r="L161" s="231"/>
    </row>
    <row r="162" s="320" customFormat="1" ht="21.95" customHeight="1" spans="1:12">
      <c r="A162" s="340">
        <f>MAX($A$2:A161)+1</f>
        <v>20</v>
      </c>
      <c r="B162" s="108" t="s">
        <v>376</v>
      </c>
      <c r="C162" s="261" t="s">
        <v>377</v>
      </c>
      <c r="D162" s="108" t="s">
        <v>18</v>
      </c>
      <c r="E162" s="231">
        <v>16006</v>
      </c>
      <c r="F162" s="231">
        <f t="shared" si="8"/>
        <v>137651.6</v>
      </c>
      <c r="G162" s="231">
        <v>700</v>
      </c>
      <c r="H162" s="231">
        <f t="shared" si="6"/>
        <v>7980</v>
      </c>
      <c r="I162" s="231">
        <v>350</v>
      </c>
      <c r="J162" s="314">
        <f t="shared" si="7"/>
        <v>4581.5</v>
      </c>
      <c r="K162" s="231">
        <v>50</v>
      </c>
      <c r="L162" s="231">
        <f t="shared" si="9"/>
        <v>53901.5</v>
      </c>
    </row>
    <row r="163" s="320" customFormat="1" ht="21.95" customHeight="1" spans="1:12">
      <c r="A163" s="340"/>
      <c r="B163" s="108"/>
      <c r="C163" s="261" t="s">
        <v>378</v>
      </c>
      <c r="D163" s="108" t="s">
        <v>18</v>
      </c>
      <c r="E163" s="231">
        <v>5490</v>
      </c>
      <c r="F163" s="231">
        <f t="shared" si="8"/>
        <v>47214</v>
      </c>
      <c r="G163" s="231"/>
      <c r="H163" s="231">
        <f t="shared" si="6"/>
        <v>0</v>
      </c>
      <c r="I163" s="231"/>
      <c r="J163" s="314">
        <f t="shared" si="7"/>
        <v>0</v>
      </c>
      <c r="K163" s="231"/>
      <c r="L163" s="231"/>
    </row>
    <row r="164" s="320" customFormat="1" ht="21.95" customHeight="1" spans="1:12">
      <c r="A164" s="340"/>
      <c r="B164" s="108"/>
      <c r="C164" s="261" t="s">
        <v>379</v>
      </c>
      <c r="D164" s="108" t="s">
        <v>18</v>
      </c>
      <c r="E164" s="231">
        <v>11033</v>
      </c>
      <c r="F164" s="231">
        <f t="shared" si="8"/>
        <v>94883.8</v>
      </c>
      <c r="G164" s="231">
        <v>700</v>
      </c>
      <c r="H164" s="231">
        <f t="shared" si="6"/>
        <v>7980</v>
      </c>
      <c r="I164" s="231">
        <v>350</v>
      </c>
      <c r="J164" s="314">
        <f t="shared" si="7"/>
        <v>4581.5</v>
      </c>
      <c r="K164" s="231"/>
      <c r="L164" s="231"/>
    </row>
    <row r="165" s="320" customFormat="1" ht="21.95" customHeight="1" spans="1:12">
      <c r="A165" s="340"/>
      <c r="B165" s="108"/>
      <c r="C165" s="261" t="s">
        <v>380</v>
      </c>
      <c r="D165" s="108" t="s">
        <v>18</v>
      </c>
      <c r="E165" s="231">
        <v>7452</v>
      </c>
      <c r="F165" s="231">
        <f t="shared" si="8"/>
        <v>64087.2</v>
      </c>
      <c r="G165" s="231"/>
      <c r="H165" s="231">
        <f t="shared" si="6"/>
        <v>0</v>
      </c>
      <c r="I165" s="231"/>
      <c r="J165" s="314">
        <f t="shared" si="7"/>
        <v>0</v>
      </c>
      <c r="K165" s="231"/>
      <c r="L165" s="231"/>
    </row>
    <row r="166" s="320" customFormat="1" ht="21.95" customHeight="1" spans="1:12">
      <c r="A166" s="340"/>
      <c r="B166" s="108"/>
      <c r="C166" s="261" t="s">
        <v>381</v>
      </c>
      <c r="D166" s="108" t="s">
        <v>15</v>
      </c>
      <c r="E166" s="231">
        <v>12115</v>
      </c>
      <c r="F166" s="231">
        <f t="shared" si="8"/>
        <v>55607.85</v>
      </c>
      <c r="G166" s="231">
        <v>760</v>
      </c>
      <c r="H166" s="231">
        <f t="shared" si="6"/>
        <v>4332</v>
      </c>
      <c r="I166" s="231">
        <v>380</v>
      </c>
      <c r="J166" s="314">
        <f t="shared" si="7"/>
        <v>2485.2</v>
      </c>
      <c r="K166" s="231"/>
      <c r="L166" s="231"/>
    </row>
    <row r="167" s="320" customFormat="1" ht="21.95" customHeight="1" spans="1:12">
      <c r="A167" s="340"/>
      <c r="B167" s="108"/>
      <c r="C167" s="261" t="s">
        <v>382</v>
      </c>
      <c r="D167" s="108" t="s">
        <v>15</v>
      </c>
      <c r="E167" s="231">
        <v>7935</v>
      </c>
      <c r="F167" s="231">
        <f t="shared" si="8"/>
        <v>36421.65</v>
      </c>
      <c r="G167" s="231"/>
      <c r="H167" s="231">
        <f t="shared" si="6"/>
        <v>0</v>
      </c>
      <c r="I167" s="231"/>
      <c r="J167" s="314">
        <f t="shared" si="7"/>
        <v>0</v>
      </c>
      <c r="K167" s="231"/>
      <c r="L167" s="231"/>
    </row>
    <row r="168" s="320" customFormat="1" ht="21.95" customHeight="1" spans="1:12">
      <c r="A168" s="340"/>
      <c r="B168" s="108"/>
      <c r="C168" s="261" t="s">
        <v>383</v>
      </c>
      <c r="D168" s="108" t="s">
        <v>15</v>
      </c>
      <c r="E168" s="231">
        <v>13790</v>
      </c>
      <c r="F168" s="231">
        <f t="shared" si="8"/>
        <v>63296.1</v>
      </c>
      <c r="G168" s="231"/>
      <c r="H168" s="231">
        <f t="shared" si="6"/>
        <v>0</v>
      </c>
      <c r="I168" s="231"/>
      <c r="J168" s="314">
        <f t="shared" si="7"/>
        <v>0</v>
      </c>
      <c r="K168" s="231"/>
      <c r="L168" s="231"/>
    </row>
    <row r="169" s="320" customFormat="1" ht="21.95" customHeight="1" spans="1:12">
      <c r="A169" s="340"/>
      <c r="B169" s="108"/>
      <c r="C169" s="261" t="s">
        <v>384</v>
      </c>
      <c r="D169" s="108" t="s">
        <v>15</v>
      </c>
      <c r="E169" s="231">
        <v>3275</v>
      </c>
      <c r="F169" s="231">
        <f t="shared" si="8"/>
        <v>15032.25</v>
      </c>
      <c r="G169" s="231">
        <v>280</v>
      </c>
      <c r="H169" s="231">
        <f t="shared" si="6"/>
        <v>1596</v>
      </c>
      <c r="I169" s="231">
        <v>140</v>
      </c>
      <c r="J169" s="314">
        <f t="shared" si="7"/>
        <v>915.6</v>
      </c>
      <c r="K169" s="231"/>
      <c r="L169" s="231"/>
    </row>
    <row r="170" s="320" customFormat="1" ht="21.95" customHeight="1" spans="1:12">
      <c r="A170" s="340"/>
      <c r="B170" s="108"/>
      <c r="C170" s="261" t="s">
        <v>385</v>
      </c>
      <c r="D170" s="108" t="s">
        <v>15</v>
      </c>
      <c r="E170" s="231">
        <v>3035</v>
      </c>
      <c r="F170" s="231">
        <f t="shared" si="8"/>
        <v>13930.65</v>
      </c>
      <c r="G170" s="231"/>
      <c r="H170" s="231">
        <f t="shared" si="6"/>
        <v>0</v>
      </c>
      <c r="I170" s="231"/>
      <c r="J170" s="314">
        <f t="shared" si="7"/>
        <v>0</v>
      </c>
      <c r="K170" s="231"/>
      <c r="L170" s="231"/>
    </row>
    <row r="171" s="320" customFormat="1" ht="21.95" customHeight="1" spans="1:12">
      <c r="A171" s="340"/>
      <c r="B171" s="108"/>
      <c r="C171" s="261" t="s">
        <v>386</v>
      </c>
      <c r="D171" s="108" t="s">
        <v>15</v>
      </c>
      <c r="E171" s="231">
        <v>7176</v>
      </c>
      <c r="F171" s="231">
        <f t="shared" si="8"/>
        <v>32937.84</v>
      </c>
      <c r="G171" s="231">
        <v>760</v>
      </c>
      <c r="H171" s="231">
        <f t="shared" si="6"/>
        <v>4332</v>
      </c>
      <c r="I171" s="231">
        <v>380</v>
      </c>
      <c r="J171" s="314">
        <f t="shared" si="7"/>
        <v>2485.2</v>
      </c>
      <c r="K171" s="231"/>
      <c r="L171" s="231"/>
    </row>
    <row r="172" s="320" customFormat="1" ht="21.95" customHeight="1" spans="1:12">
      <c r="A172" s="340"/>
      <c r="B172" s="108"/>
      <c r="C172" s="261" t="s">
        <v>387</v>
      </c>
      <c r="D172" s="108" t="s">
        <v>15</v>
      </c>
      <c r="E172" s="231">
        <v>22057</v>
      </c>
      <c r="F172" s="231">
        <f t="shared" si="8"/>
        <v>101241.63</v>
      </c>
      <c r="G172" s="231">
        <v>2520</v>
      </c>
      <c r="H172" s="231">
        <f t="shared" si="6"/>
        <v>14364</v>
      </c>
      <c r="I172" s="231">
        <v>1260</v>
      </c>
      <c r="J172" s="314">
        <f t="shared" si="7"/>
        <v>8240.4</v>
      </c>
      <c r="K172" s="231"/>
      <c r="L172" s="231"/>
    </row>
    <row r="173" s="320" customFormat="1" ht="21.95" customHeight="1" spans="1:12">
      <c r="A173" s="340"/>
      <c r="B173" s="108"/>
      <c r="C173" s="261" t="s">
        <v>388</v>
      </c>
      <c r="D173" s="108" t="s">
        <v>15</v>
      </c>
      <c r="E173" s="231">
        <v>8150</v>
      </c>
      <c r="F173" s="231">
        <f t="shared" si="8"/>
        <v>37408.5</v>
      </c>
      <c r="G173" s="231"/>
      <c r="H173" s="231">
        <f t="shared" si="6"/>
        <v>0</v>
      </c>
      <c r="I173" s="231"/>
      <c r="J173" s="314">
        <f t="shared" si="7"/>
        <v>0</v>
      </c>
      <c r="K173" s="231"/>
      <c r="L173" s="231"/>
    </row>
    <row r="174" s="320" customFormat="1" ht="21.95" customHeight="1" spans="1:12">
      <c r="A174" s="340"/>
      <c r="B174" s="108"/>
      <c r="C174" s="261" t="s">
        <v>389</v>
      </c>
      <c r="D174" s="108" t="s">
        <v>15</v>
      </c>
      <c r="E174" s="231">
        <v>32954</v>
      </c>
      <c r="F174" s="231">
        <f t="shared" si="8"/>
        <v>151258.86</v>
      </c>
      <c r="G174" s="231">
        <v>3680</v>
      </c>
      <c r="H174" s="231">
        <f t="shared" si="6"/>
        <v>20976</v>
      </c>
      <c r="I174" s="231">
        <v>1840</v>
      </c>
      <c r="J174" s="314">
        <f t="shared" si="7"/>
        <v>12033.6</v>
      </c>
      <c r="K174" s="231"/>
      <c r="L174" s="231"/>
    </row>
    <row r="175" s="320" customFormat="1" ht="21.95" customHeight="1" spans="1:12">
      <c r="A175" s="340"/>
      <c r="B175" s="108"/>
      <c r="C175" s="332" t="s">
        <v>390</v>
      </c>
      <c r="D175" s="108" t="s">
        <v>15</v>
      </c>
      <c r="E175" s="231">
        <v>6160</v>
      </c>
      <c r="F175" s="231">
        <f t="shared" si="8"/>
        <v>28274.4</v>
      </c>
      <c r="G175" s="231"/>
      <c r="H175" s="231">
        <f t="shared" si="6"/>
        <v>0</v>
      </c>
      <c r="I175" s="231"/>
      <c r="J175" s="314">
        <f t="shared" si="7"/>
        <v>0</v>
      </c>
      <c r="K175" s="231"/>
      <c r="L175" s="231"/>
    </row>
    <row r="176" s="318" customFormat="1" ht="30.95" customHeight="1" spans="1:12">
      <c r="A176" s="337">
        <f>MAX($A$2:A175)+1</f>
        <v>21</v>
      </c>
      <c r="B176" s="338" t="s">
        <v>391</v>
      </c>
      <c r="C176" s="332" t="s">
        <v>392</v>
      </c>
      <c r="D176" s="338" t="s">
        <v>18</v>
      </c>
      <c r="E176" s="231">
        <v>7541</v>
      </c>
      <c r="F176" s="231">
        <f t="shared" si="8"/>
        <v>64852.6</v>
      </c>
      <c r="G176" s="231">
        <v>1420</v>
      </c>
      <c r="H176" s="231">
        <f t="shared" si="6"/>
        <v>16188</v>
      </c>
      <c r="I176" s="231">
        <v>710</v>
      </c>
      <c r="J176" s="314">
        <f t="shared" si="7"/>
        <v>9293.9</v>
      </c>
      <c r="K176" s="231">
        <v>9</v>
      </c>
      <c r="L176" s="314">
        <f t="shared" ref="L176:L179" si="10">K176*1078.03</f>
        <v>9702.27</v>
      </c>
    </row>
    <row r="177" s="318" customFormat="1" ht="21.95" customHeight="1" spans="1:12">
      <c r="A177" s="336">
        <f>MAX($A$2:A176)+1</f>
        <v>22</v>
      </c>
      <c r="B177" s="108" t="s">
        <v>60</v>
      </c>
      <c r="C177" s="261" t="s">
        <v>393</v>
      </c>
      <c r="D177" s="108" t="s">
        <v>40</v>
      </c>
      <c r="E177" s="231">
        <v>3821</v>
      </c>
      <c r="F177" s="231">
        <f t="shared" si="8"/>
        <v>41648.9</v>
      </c>
      <c r="G177" s="231"/>
      <c r="H177" s="231">
        <f t="shared" si="6"/>
        <v>0</v>
      </c>
      <c r="I177" s="231"/>
      <c r="J177" s="314">
        <f t="shared" si="7"/>
        <v>0</v>
      </c>
      <c r="K177" s="231">
        <v>5</v>
      </c>
      <c r="L177" s="231">
        <f t="shared" si="10"/>
        <v>5390.15</v>
      </c>
    </row>
    <row r="178" s="318" customFormat="1" ht="21.95" customHeight="1" spans="1:12">
      <c r="A178" s="336"/>
      <c r="B178" s="108"/>
      <c r="C178" s="332" t="s">
        <v>394</v>
      </c>
      <c r="D178" s="108" t="s">
        <v>18</v>
      </c>
      <c r="E178" s="231">
        <v>6108</v>
      </c>
      <c r="F178" s="231">
        <f t="shared" si="8"/>
        <v>52528.8</v>
      </c>
      <c r="G178" s="231">
        <v>348</v>
      </c>
      <c r="H178" s="231">
        <f t="shared" si="6"/>
        <v>3967.2</v>
      </c>
      <c r="I178" s="231">
        <v>174</v>
      </c>
      <c r="J178" s="314">
        <f t="shared" si="7"/>
        <v>2277.66</v>
      </c>
      <c r="K178" s="231"/>
      <c r="L178" s="231"/>
    </row>
    <row r="179" s="318" customFormat="1" ht="21.95" customHeight="1" spans="1:12">
      <c r="A179" s="337">
        <f>MAX($A$2:A178)+1</f>
        <v>23</v>
      </c>
      <c r="B179" s="108" t="s">
        <v>395</v>
      </c>
      <c r="C179" s="261" t="s">
        <v>396</v>
      </c>
      <c r="D179" s="108" t="s">
        <v>40</v>
      </c>
      <c r="E179" s="231">
        <v>5483</v>
      </c>
      <c r="F179" s="231">
        <f t="shared" si="8"/>
        <v>59764.7</v>
      </c>
      <c r="G179" s="231">
        <v>738</v>
      </c>
      <c r="H179" s="231">
        <f t="shared" si="6"/>
        <v>12619.8</v>
      </c>
      <c r="I179" s="231">
        <v>369</v>
      </c>
      <c r="J179" s="314">
        <f t="shared" si="7"/>
        <v>7243.47</v>
      </c>
      <c r="K179" s="231">
        <v>12</v>
      </c>
      <c r="L179" s="231">
        <f t="shared" si="10"/>
        <v>12936.36</v>
      </c>
    </row>
    <row r="180" s="318" customFormat="1" ht="21.95" customHeight="1" spans="1:12">
      <c r="A180" s="351"/>
      <c r="B180" s="108"/>
      <c r="C180" s="261" t="s">
        <v>397</v>
      </c>
      <c r="D180" s="108" t="s">
        <v>18</v>
      </c>
      <c r="E180" s="231">
        <v>6268</v>
      </c>
      <c r="F180" s="231">
        <f t="shared" si="8"/>
        <v>53904.8</v>
      </c>
      <c r="G180" s="231">
        <v>840</v>
      </c>
      <c r="H180" s="231">
        <f t="shared" si="6"/>
        <v>9576</v>
      </c>
      <c r="I180" s="231">
        <v>420</v>
      </c>
      <c r="J180" s="314">
        <f t="shared" si="7"/>
        <v>5497.8</v>
      </c>
      <c r="K180" s="231"/>
      <c r="L180" s="231"/>
    </row>
    <row r="181" s="318" customFormat="1" ht="21.95" customHeight="1" spans="1:12">
      <c r="A181" s="336">
        <f>MAX($A$2:A180)+1</f>
        <v>24</v>
      </c>
      <c r="B181" s="338" t="s">
        <v>398</v>
      </c>
      <c r="C181" s="261" t="s">
        <v>399</v>
      </c>
      <c r="D181" s="108" t="s">
        <v>18</v>
      </c>
      <c r="E181" s="231">
        <v>15134.4</v>
      </c>
      <c r="F181" s="231">
        <f t="shared" si="8"/>
        <v>130155.84</v>
      </c>
      <c r="G181" s="231">
        <v>2100</v>
      </c>
      <c r="H181" s="231">
        <f t="shared" si="6"/>
        <v>23940</v>
      </c>
      <c r="I181" s="231">
        <v>1050</v>
      </c>
      <c r="J181" s="314">
        <f t="shared" si="7"/>
        <v>13744.5</v>
      </c>
      <c r="K181" s="231">
        <v>16</v>
      </c>
      <c r="L181" s="231">
        <f t="shared" ref="L181:L185" si="11">K181*1078.03</f>
        <v>17248.48</v>
      </c>
    </row>
    <row r="182" s="318" customFormat="1" ht="21.95" customHeight="1" spans="1:12">
      <c r="A182" s="336"/>
      <c r="B182" s="348"/>
      <c r="C182" s="332" t="s">
        <v>400</v>
      </c>
      <c r="D182" s="108" t="s">
        <v>18</v>
      </c>
      <c r="E182" s="231">
        <v>2200.5</v>
      </c>
      <c r="F182" s="231">
        <f t="shared" si="8"/>
        <v>18924.3</v>
      </c>
      <c r="G182" s="231">
        <v>470</v>
      </c>
      <c r="H182" s="231">
        <f t="shared" si="6"/>
        <v>5358</v>
      </c>
      <c r="I182" s="231">
        <v>235</v>
      </c>
      <c r="J182" s="314">
        <f t="shared" si="7"/>
        <v>3076.15</v>
      </c>
      <c r="K182" s="231"/>
      <c r="L182" s="231"/>
    </row>
    <row r="183" s="318" customFormat="1" ht="27.95" customHeight="1" spans="1:12">
      <c r="A183" s="336">
        <f>MAX($A$2:A182)+1</f>
        <v>25</v>
      </c>
      <c r="B183" s="108" t="s">
        <v>401</v>
      </c>
      <c r="C183" s="261" t="s">
        <v>402</v>
      </c>
      <c r="D183" s="108" t="s">
        <v>18</v>
      </c>
      <c r="E183" s="231">
        <v>3781.5</v>
      </c>
      <c r="F183" s="231">
        <f t="shared" si="8"/>
        <v>32520.9</v>
      </c>
      <c r="G183" s="231">
        <v>440</v>
      </c>
      <c r="H183" s="231">
        <f t="shared" si="6"/>
        <v>5016</v>
      </c>
      <c r="I183" s="231">
        <v>220</v>
      </c>
      <c r="J183" s="314">
        <f t="shared" si="7"/>
        <v>2879.8</v>
      </c>
      <c r="K183" s="231">
        <v>10</v>
      </c>
      <c r="L183" s="314">
        <f t="shared" si="11"/>
        <v>10780.3</v>
      </c>
    </row>
    <row r="184" s="318" customFormat="1" ht="21.95" customHeight="1" spans="1:12">
      <c r="A184" s="337">
        <f>MAX($A$2:A183)+1</f>
        <v>26</v>
      </c>
      <c r="B184" s="338" t="s">
        <v>403</v>
      </c>
      <c r="C184" s="342" t="s">
        <v>404</v>
      </c>
      <c r="D184" s="345" t="s">
        <v>15</v>
      </c>
      <c r="E184" s="231">
        <v>313460</v>
      </c>
      <c r="F184" s="231">
        <f t="shared" si="8"/>
        <v>1438781.4</v>
      </c>
      <c r="G184" s="231">
        <v>29768</v>
      </c>
      <c r="H184" s="231">
        <f t="shared" si="6"/>
        <v>169677.6</v>
      </c>
      <c r="I184" s="231">
        <v>14884</v>
      </c>
      <c r="J184" s="314">
        <f t="shared" si="7"/>
        <v>97341.36</v>
      </c>
      <c r="K184" s="231"/>
      <c r="L184" s="314"/>
    </row>
    <row r="185" s="318" customFormat="1" ht="21.95" customHeight="1" spans="1:12">
      <c r="A185" s="231">
        <f>MAX($A$2:A184)+1</f>
        <v>27</v>
      </c>
      <c r="B185" s="108" t="s">
        <v>405</v>
      </c>
      <c r="C185" s="261" t="s">
        <v>402</v>
      </c>
      <c r="D185" s="108" t="s">
        <v>40</v>
      </c>
      <c r="E185" s="231">
        <v>4418</v>
      </c>
      <c r="F185" s="231">
        <f t="shared" si="8"/>
        <v>48156.2</v>
      </c>
      <c r="G185" s="231">
        <v>498</v>
      </c>
      <c r="H185" s="231">
        <f t="shared" si="6"/>
        <v>8515.8</v>
      </c>
      <c r="I185" s="231">
        <v>249</v>
      </c>
      <c r="J185" s="314">
        <f t="shared" si="7"/>
        <v>4887.87</v>
      </c>
      <c r="K185" s="231">
        <v>27</v>
      </c>
      <c r="L185" s="231">
        <f t="shared" si="11"/>
        <v>29106.81</v>
      </c>
    </row>
    <row r="186" s="318" customFormat="1" ht="21.95" customHeight="1" spans="1:12">
      <c r="A186" s="231"/>
      <c r="B186" s="108"/>
      <c r="C186" s="261" t="s">
        <v>406</v>
      </c>
      <c r="D186" s="108" t="s">
        <v>40</v>
      </c>
      <c r="E186" s="231">
        <v>6268</v>
      </c>
      <c r="F186" s="231">
        <f t="shared" si="8"/>
        <v>68321.2</v>
      </c>
      <c r="G186" s="231">
        <v>870</v>
      </c>
      <c r="H186" s="231">
        <f t="shared" si="6"/>
        <v>14877</v>
      </c>
      <c r="I186" s="231">
        <v>435</v>
      </c>
      <c r="J186" s="314">
        <f t="shared" si="7"/>
        <v>8539.05</v>
      </c>
      <c r="K186" s="231"/>
      <c r="L186" s="231"/>
    </row>
    <row r="187" s="318" customFormat="1" ht="21.95" customHeight="1" spans="1:12">
      <c r="A187" s="231"/>
      <c r="B187" s="108"/>
      <c r="C187" s="332" t="s">
        <v>407</v>
      </c>
      <c r="D187" s="108" t="s">
        <v>40</v>
      </c>
      <c r="E187" s="231">
        <v>6643</v>
      </c>
      <c r="F187" s="231">
        <f t="shared" si="8"/>
        <v>72408.7</v>
      </c>
      <c r="G187" s="231">
        <v>768</v>
      </c>
      <c r="H187" s="231">
        <f t="shared" si="6"/>
        <v>13132.8</v>
      </c>
      <c r="I187" s="231">
        <v>384</v>
      </c>
      <c r="J187" s="314">
        <f t="shared" si="7"/>
        <v>7537.92</v>
      </c>
      <c r="K187" s="231"/>
      <c r="L187" s="231"/>
    </row>
    <row r="188" s="318" customFormat="1" ht="21.95" customHeight="1" spans="1:12">
      <c r="A188" s="231">
        <f>MAX($A$2:A187)+1</f>
        <v>28</v>
      </c>
      <c r="B188" s="108" t="s">
        <v>408</v>
      </c>
      <c r="C188" s="332" t="s">
        <v>279</v>
      </c>
      <c r="D188" s="108" t="s">
        <v>40</v>
      </c>
      <c r="E188" s="231">
        <v>25998</v>
      </c>
      <c r="F188" s="231">
        <f t="shared" si="8"/>
        <v>283378.2</v>
      </c>
      <c r="G188" s="231">
        <v>2272</v>
      </c>
      <c r="H188" s="231">
        <f t="shared" si="6"/>
        <v>38851.2</v>
      </c>
      <c r="I188" s="231">
        <v>1136</v>
      </c>
      <c r="J188" s="314">
        <f t="shared" si="7"/>
        <v>22299.68</v>
      </c>
      <c r="K188" s="231">
        <v>35</v>
      </c>
      <c r="L188" s="314">
        <f t="shared" ref="L188:L192" si="12">K188*1078.03</f>
        <v>37731.05</v>
      </c>
    </row>
    <row r="189" s="318" customFormat="1" ht="21.95" customHeight="1" spans="1:12">
      <c r="A189" s="352">
        <f>MAX($A$2:A188)+1</f>
        <v>29</v>
      </c>
      <c r="B189" s="17" t="s">
        <v>409</v>
      </c>
      <c r="C189" s="263" t="s">
        <v>410</v>
      </c>
      <c r="D189" s="231" t="s">
        <v>15</v>
      </c>
      <c r="E189" s="231">
        <v>46712.92</v>
      </c>
      <c r="F189" s="231">
        <f t="shared" si="8"/>
        <v>214412.3028</v>
      </c>
      <c r="G189" s="231">
        <v>5771.1</v>
      </c>
      <c r="H189" s="231">
        <f t="shared" si="6"/>
        <v>32895.27</v>
      </c>
      <c r="I189" s="231">
        <v>2885.55</v>
      </c>
      <c r="J189" s="314">
        <f t="shared" si="7"/>
        <v>18871.497</v>
      </c>
      <c r="K189" s="231">
        <v>5</v>
      </c>
      <c r="L189" s="314">
        <f t="shared" si="12"/>
        <v>5390.15</v>
      </c>
    </row>
    <row r="190" s="318" customFormat="1" ht="21.95" customHeight="1" spans="1:12">
      <c r="A190" s="231">
        <f>MAX($A$2:A189)+1</f>
        <v>30</v>
      </c>
      <c r="B190" s="17" t="s">
        <v>411</v>
      </c>
      <c r="C190" s="261"/>
      <c r="D190" s="108" t="s">
        <v>15</v>
      </c>
      <c r="E190" s="231">
        <v>1528</v>
      </c>
      <c r="F190" s="231">
        <f t="shared" si="8"/>
        <v>7013.52</v>
      </c>
      <c r="G190" s="231">
        <v>0</v>
      </c>
      <c r="H190" s="231">
        <f t="shared" si="6"/>
        <v>0</v>
      </c>
      <c r="I190" s="231">
        <v>0</v>
      </c>
      <c r="J190" s="314">
        <f t="shared" si="7"/>
        <v>0</v>
      </c>
      <c r="K190" s="231"/>
      <c r="L190" s="314"/>
    </row>
    <row r="191" s="318" customFormat="1" ht="21.95" customHeight="1" spans="1:12">
      <c r="A191" s="353">
        <f>MAX($A$2:A190)+1</f>
        <v>31</v>
      </c>
      <c r="B191" s="17" t="s">
        <v>209</v>
      </c>
      <c r="C191" s="261" t="s">
        <v>412</v>
      </c>
      <c r="D191" s="108" t="s">
        <v>18</v>
      </c>
      <c r="E191" s="231">
        <v>21568</v>
      </c>
      <c r="F191" s="231">
        <f t="shared" si="8"/>
        <v>185484.8</v>
      </c>
      <c r="G191" s="231">
        <v>0</v>
      </c>
      <c r="H191" s="231">
        <f t="shared" si="6"/>
        <v>0</v>
      </c>
      <c r="I191" s="231">
        <v>0</v>
      </c>
      <c r="J191" s="314">
        <f t="shared" si="7"/>
        <v>0</v>
      </c>
      <c r="K191" s="231"/>
      <c r="L191" s="314"/>
    </row>
    <row r="192" s="318" customFormat="1" ht="36.95" customHeight="1" spans="1:12">
      <c r="A192" s="353">
        <f>MAX($A$2:A191)+1</f>
        <v>32</v>
      </c>
      <c r="B192" s="17" t="s">
        <v>413</v>
      </c>
      <c r="C192" s="261" t="s">
        <v>414</v>
      </c>
      <c r="D192" s="108" t="s">
        <v>18</v>
      </c>
      <c r="E192" s="231">
        <v>5598</v>
      </c>
      <c r="F192" s="231">
        <f t="shared" si="8"/>
        <v>48142.8</v>
      </c>
      <c r="G192" s="231">
        <v>0</v>
      </c>
      <c r="H192" s="231">
        <f t="shared" si="6"/>
        <v>0</v>
      </c>
      <c r="I192" s="231">
        <v>0</v>
      </c>
      <c r="J192" s="314">
        <f t="shared" si="7"/>
        <v>0</v>
      </c>
      <c r="K192" s="231">
        <v>26</v>
      </c>
      <c r="L192" s="314">
        <f t="shared" si="12"/>
        <v>28028.78</v>
      </c>
    </row>
    <row r="193" spans="2:12">
      <c r="B193" s="108" t="s">
        <v>223</v>
      </c>
      <c r="C193" s="108"/>
      <c r="D193" s="108"/>
      <c r="E193" s="231">
        <f t="shared" ref="E193:L193" si="13">SUM(E3:E192)</f>
        <v>3251581.48</v>
      </c>
      <c r="F193" s="231">
        <f t="shared" si="13"/>
        <v>23094799.3688</v>
      </c>
      <c r="G193" s="231">
        <f t="shared" si="13"/>
        <v>390235.054</v>
      </c>
      <c r="H193" s="231">
        <f t="shared" si="13"/>
        <v>3401389.5456</v>
      </c>
      <c r="I193" s="231">
        <f t="shared" si="13"/>
        <v>195117.527</v>
      </c>
      <c r="J193" s="231">
        <f t="shared" si="13"/>
        <v>1952108.38593</v>
      </c>
      <c r="K193" s="231">
        <f t="shared" si="13"/>
        <v>1039</v>
      </c>
      <c r="L193" s="231">
        <f t="shared" si="13"/>
        <v>1120073.17</v>
      </c>
    </row>
  </sheetData>
  <autoFilter xmlns:etc="http://www.wps.cn/officeDocument/2017/etCustomData" ref="A2:XFD193" etc:filterBottomFollowUsedRange="0">
    <extLst/>
  </autoFilter>
  <mergeCells count="90">
    <mergeCell ref="A1:L1"/>
    <mergeCell ref="B193:D193"/>
    <mergeCell ref="A3:A22"/>
    <mergeCell ref="A23:A25"/>
    <mergeCell ref="A26:A32"/>
    <mergeCell ref="A33:A39"/>
    <mergeCell ref="A40:A47"/>
    <mergeCell ref="A48:A54"/>
    <mergeCell ref="A55:A56"/>
    <mergeCell ref="A57:A68"/>
    <mergeCell ref="A69:A76"/>
    <mergeCell ref="A77:A80"/>
    <mergeCell ref="A81:A83"/>
    <mergeCell ref="A84:A104"/>
    <mergeCell ref="A106:A116"/>
    <mergeCell ref="A117:A125"/>
    <mergeCell ref="A126:A134"/>
    <mergeCell ref="A135:A157"/>
    <mergeCell ref="A159:A161"/>
    <mergeCell ref="A162:A175"/>
    <mergeCell ref="A177:A178"/>
    <mergeCell ref="A179:A180"/>
    <mergeCell ref="A181:A182"/>
    <mergeCell ref="A185:A187"/>
    <mergeCell ref="B3:B22"/>
    <mergeCell ref="B23:B25"/>
    <mergeCell ref="B26:B32"/>
    <mergeCell ref="B33:B39"/>
    <mergeCell ref="B40:B47"/>
    <mergeCell ref="B48:B54"/>
    <mergeCell ref="B55:B56"/>
    <mergeCell ref="B57:B68"/>
    <mergeCell ref="B69:B76"/>
    <mergeCell ref="B77:B80"/>
    <mergeCell ref="B81:B83"/>
    <mergeCell ref="B84:B104"/>
    <mergeCell ref="B106:B116"/>
    <mergeCell ref="B117:B125"/>
    <mergeCell ref="B126:B134"/>
    <mergeCell ref="B135:B157"/>
    <mergeCell ref="B159:B161"/>
    <mergeCell ref="B162:B175"/>
    <mergeCell ref="B177:B178"/>
    <mergeCell ref="B179:B180"/>
    <mergeCell ref="B181:B182"/>
    <mergeCell ref="B185:B187"/>
    <mergeCell ref="K3:K22"/>
    <mergeCell ref="K23:K25"/>
    <mergeCell ref="K26:K32"/>
    <mergeCell ref="K33:K39"/>
    <mergeCell ref="K40:K47"/>
    <mergeCell ref="K48:K54"/>
    <mergeCell ref="K55:K56"/>
    <mergeCell ref="K57:K68"/>
    <mergeCell ref="K69:K76"/>
    <mergeCell ref="K77:K80"/>
    <mergeCell ref="K81:K83"/>
    <mergeCell ref="K84:K104"/>
    <mergeCell ref="K106:K116"/>
    <mergeCell ref="K117:K125"/>
    <mergeCell ref="K126:K134"/>
    <mergeCell ref="K135:K157"/>
    <mergeCell ref="K159:K161"/>
    <mergeCell ref="K162:K175"/>
    <mergeCell ref="K177:K178"/>
    <mergeCell ref="K179:K180"/>
    <mergeCell ref="K181:K182"/>
    <mergeCell ref="K185:K187"/>
    <mergeCell ref="L3:L22"/>
    <mergeCell ref="L23:L25"/>
    <mergeCell ref="L26:L32"/>
    <mergeCell ref="L33:L39"/>
    <mergeCell ref="L40:L47"/>
    <mergeCell ref="L48:L54"/>
    <mergeCell ref="L55:L56"/>
    <mergeCell ref="L57:L68"/>
    <mergeCell ref="L69:L76"/>
    <mergeCell ref="L77:L80"/>
    <mergeCell ref="L81:L83"/>
    <mergeCell ref="L84:L104"/>
    <mergeCell ref="L106:L116"/>
    <mergeCell ref="L117:L125"/>
    <mergeCell ref="L126:L134"/>
    <mergeCell ref="L135:L157"/>
    <mergeCell ref="L159:L161"/>
    <mergeCell ref="L162:L175"/>
    <mergeCell ref="L177:L178"/>
    <mergeCell ref="L179:L180"/>
    <mergeCell ref="L181:L182"/>
    <mergeCell ref="L185:L187"/>
  </mergeCells>
  <conditionalFormatting sqref="D40">
    <cfRule type="expression" dxfId="0" priority="3">
      <formula>D39&lt;&gt;#REF!</formula>
    </cfRule>
  </conditionalFormatting>
  <conditionalFormatting sqref="D57">
    <cfRule type="expression" dxfId="0" priority="4">
      <formula>#REF!&lt;&gt;#REF!</formula>
    </cfRule>
  </conditionalFormatting>
  <conditionalFormatting sqref="D68">
    <cfRule type="expression" dxfId="0" priority="5">
      <formula>#REF!&lt;&gt;#REF!</formula>
    </cfRule>
  </conditionalFormatting>
  <conditionalFormatting sqref="D41:D44">
    <cfRule type="expression" dxfId="0" priority="2">
      <formula>#REF!&lt;&gt;#REF!</formula>
    </cfRule>
  </conditionalFormatting>
  <conditionalFormatting sqref="D3:D39 D45:D56 D58:D67 D69:D192">
    <cfRule type="expression" dxfId="0" priority="1">
      <formula>D2&lt;&gt;#REF!</formula>
    </cfRule>
  </conditionalFormatting>
  <pageMargins left="0.7" right="0.7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E17" sqref="E17"/>
    </sheetView>
  </sheetViews>
  <sheetFormatPr defaultColWidth="8.875" defaultRowHeight="13.5" outlineLevelCol="6"/>
  <cols>
    <col min="1" max="1" width="8.875" style="241"/>
    <col min="2" max="2" width="27.375" style="304" customWidth="1"/>
    <col min="3" max="3" width="8.875" style="304"/>
    <col min="4" max="5" width="9.5" style="304"/>
    <col min="6" max="6" width="10.75" style="305"/>
    <col min="7" max="16384" width="8.875" style="241"/>
  </cols>
  <sheetData>
    <row r="1" ht="20.25" spans="1:7">
      <c r="A1" s="289" t="s">
        <v>415</v>
      </c>
      <c r="B1" s="290"/>
      <c r="C1" s="290"/>
      <c r="D1" s="290"/>
      <c r="E1" s="290"/>
      <c r="F1" s="306"/>
      <c r="G1" s="292"/>
    </row>
    <row r="2" ht="35.1" customHeight="1" spans="1:7">
      <c r="A2" s="307" t="s">
        <v>1</v>
      </c>
      <c r="B2" s="307" t="s">
        <v>416</v>
      </c>
      <c r="C2" s="307" t="s">
        <v>417</v>
      </c>
      <c r="D2" s="307" t="s">
        <v>418</v>
      </c>
      <c r="E2" s="307" t="s">
        <v>419</v>
      </c>
      <c r="F2" s="307" t="s">
        <v>420</v>
      </c>
      <c r="G2" s="307" t="s">
        <v>421</v>
      </c>
    </row>
    <row r="3" ht="20.1" customHeight="1" spans="1:7">
      <c r="A3" s="308">
        <v>1</v>
      </c>
      <c r="B3" s="309" t="s">
        <v>422</v>
      </c>
      <c r="C3" s="310">
        <v>1</v>
      </c>
      <c r="D3" s="311">
        <v>341</v>
      </c>
      <c r="E3" s="311">
        <v>5448</v>
      </c>
      <c r="F3" s="311">
        <v>5448</v>
      </c>
      <c r="G3" s="312" t="s">
        <v>423</v>
      </c>
    </row>
    <row r="4" ht="20.1" customHeight="1" spans="1:7">
      <c r="A4" s="265">
        <v>2</v>
      </c>
      <c r="B4" s="108" t="s">
        <v>424</v>
      </c>
      <c r="C4" s="252">
        <v>1</v>
      </c>
      <c r="D4" s="230">
        <v>341</v>
      </c>
      <c r="E4" s="230">
        <v>5448</v>
      </c>
      <c r="F4" s="230">
        <v>5448</v>
      </c>
      <c r="G4" s="231" t="s">
        <v>423</v>
      </c>
    </row>
    <row r="5" ht="20.1" customHeight="1" spans="1:7">
      <c r="A5" s="265">
        <v>3</v>
      </c>
      <c r="B5" s="108" t="s">
        <v>425</v>
      </c>
      <c r="C5" s="252">
        <v>1</v>
      </c>
      <c r="D5" s="230">
        <v>341</v>
      </c>
      <c r="E5" s="230">
        <v>5448</v>
      </c>
      <c r="F5" s="230">
        <v>5448</v>
      </c>
      <c r="G5" s="231" t="s">
        <v>423</v>
      </c>
    </row>
    <row r="6" ht="20.1" customHeight="1" spans="1:7">
      <c r="A6" s="265">
        <v>4</v>
      </c>
      <c r="B6" s="108" t="s">
        <v>426</v>
      </c>
      <c r="C6" s="252">
        <v>1</v>
      </c>
      <c r="D6" s="230">
        <v>341</v>
      </c>
      <c r="E6" s="230">
        <v>5448</v>
      </c>
      <c r="F6" s="230">
        <v>5448</v>
      </c>
      <c r="G6" s="231" t="s">
        <v>423</v>
      </c>
    </row>
    <row r="7" ht="20.1" customHeight="1" spans="1:7">
      <c r="A7" s="265">
        <v>5</v>
      </c>
      <c r="B7" s="108" t="s">
        <v>427</v>
      </c>
      <c r="C7" s="252">
        <v>1</v>
      </c>
      <c r="D7" s="230">
        <v>290.13</v>
      </c>
      <c r="E7" s="230">
        <v>5448</v>
      </c>
      <c r="F7" s="230">
        <v>5448</v>
      </c>
      <c r="G7" s="231" t="s">
        <v>423</v>
      </c>
    </row>
    <row r="8" ht="20.1" customHeight="1" spans="1:7">
      <c r="A8" s="265">
        <v>6</v>
      </c>
      <c r="B8" s="108" t="s">
        <v>428</v>
      </c>
      <c r="C8" s="252">
        <v>1</v>
      </c>
      <c r="D8" s="252">
        <v>750.2</v>
      </c>
      <c r="E8" s="230">
        <v>5448</v>
      </c>
      <c r="F8" s="230">
        <v>5448</v>
      </c>
      <c r="G8" s="231" t="s">
        <v>423</v>
      </c>
    </row>
    <row r="9" ht="20.1" customHeight="1" spans="1:7">
      <c r="A9" s="265">
        <v>7</v>
      </c>
      <c r="B9" s="108" t="s">
        <v>429</v>
      </c>
      <c r="C9" s="252">
        <v>1</v>
      </c>
      <c r="D9" s="252">
        <v>542.16</v>
      </c>
      <c r="E9" s="230">
        <v>5448</v>
      </c>
      <c r="F9" s="230">
        <v>5448</v>
      </c>
      <c r="G9" s="231" t="s">
        <v>423</v>
      </c>
    </row>
    <row r="10" ht="20.1" customHeight="1" spans="1:7">
      <c r="A10" s="265">
        <v>8</v>
      </c>
      <c r="B10" s="108" t="s">
        <v>430</v>
      </c>
      <c r="C10" s="252">
        <v>1</v>
      </c>
      <c r="D10" s="252">
        <v>225.77</v>
      </c>
      <c r="E10" s="230">
        <v>5448</v>
      </c>
      <c r="F10" s="230">
        <v>5448</v>
      </c>
      <c r="G10" s="231" t="s">
        <v>423</v>
      </c>
    </row>
    <row r="11" ht="20.1" customHeight="1" spans="1:7">
      <c r="A11" s="265">
        <v>9</v>
      </c>
      <c r="B11" s="108" t="s">
        <v>431</v>
      </c>
      <c r="C11" s="252">
        <v>1</v>
      </c>
      <c r="D11" s="252">
        <v>379.49</v>
      </c>
      <c r="E11" s="230">
        <v>5448</v>
      </c>
      <c r="F11" s="230">
        <v>5448</v>
      </c>
      <c r="G11" s="231" t="s">
        <v>423</v>
      </c>
    </row>
    <row r="12" ht="20.1" customHeight="1" spans="1:7">
      <c r="A12" s="265">
        <v>10</v>
      </c>
      <c r="B12" s="108" t="s">
        <v>432</v>
      </c>
      <c r="C12" s="252">
        <v>1</v>
      </c>
      <c r="D12" s="252">
        <v>908</v>
      </c>
      <c r="E12" s="230">
        <v>5448</v>
      </c>
      <c r="F12" s="230">
        <v>5448</v>
      </c>
      <c r="G12" s="231" t="s">
        <v>423</v>
      </c>
    </row>
    <row r="13" ht="20.1" customHeight="1" spans="1:7">
      <c r="A13" s="265">
        <v>11</v>
      </c>
      <c r="B13" s="108" t="s">
        <v>433</v>
      </c>
      <c r="C13" s="252">
        <v>1</v>
      </c>
      <c r="D13" s="230">
        <v>476</v>
      </c>
      <c r="E13" s="230">
        <v>5448</v>
      </c>
      <c r="F13" s="230">
        <v>5448</v>
      </c>
      <c r="G13" s="231" t="s">
        <v>423</v>
      </c>
    </row>
    <row r="14" ht="20.1" customHeight="1" spans="1:7">
      <c r="A14" s="265">
        <v>12</v>
      </c>
      <c r="B14" s="313" t="s">
        <v>434</v>
      </c>
      <c r="C14" s="252">
        <v>1</v>
      </c>
      <c r="D14" s="252">
        <v>466</v>
      </c>
      <c r="E14" s="230">
        <v>5448</v>
      </c>
      <c r="F14" s="230">
        <v>5448</v>
      </c>
      <c r="G14" s="231" t="s">
        <v>423</v>
      </c>
    </row>
    <row r="15" ht="20.1" customHeight="1" spans="1:7">
      <c r="A15" s="265">
        <v>13</v>
      </c>
      <c r="B15" s="313" t="s">
        <v>435</v>
      </c>
      <c r="C15" s="252">
        <v>1</v>
      </c>
      <c r="D15" s="252">
        <v>374</v>
      </c>
      <c r="E15" s="230">
        <v>5448</v>
      </c>
      <c r="F15" s="230">
        <v>5448</v>
      </c>
      <c r="G15" s="231" t="s">
        <v>423</v>
      </c>
    </row>
    <row r="16" ht="20.1" customHeight="1" spans="1:7">
      <c r="A16" s="265">
        <v>14</v>
      </c>
      <c r="B16" s="313" t="s">
        <v>436</v>
      </c>
      <c r="C16" s="252">
        <v>1</v>
      </c>
      <c r="D16" s="252">
        <v>360</v>
      </c>
      <c r="E16" s="230">
        <v>5448</v>
      </c>
      <c r="F16" s="230">
        <v>5448</v>
      </c>
      <c r="G16" s="231" t="s">
        <v>423</v>
      </c>
    </row>
    <row r="17" ht="20.1" customHeight="1" spans="1:7">
      <c r="A17" s="265">
        <v>15</v>
      </c>
      <c r="B17" s="108" t="s">
        <v>437</v>
      </c>
      <c r="C17" s="252">
        <v>1</v>
      </c>
      <c r="D17" s="108">
        <v>738.2</v>
      </c>
      <c r="E17" s="230">
        <v>5448</v>
      </c>
      <c r="F17" s="230">
        <v>5448</v>
      </c>
      <c r="G17" s="231" t="s">
        <v>423</v>
      </c>
    </row>
    <row r="18" ht="20.1" customHeight="1" spans="1:7">
      <c r="A18" s="265">
        <v>16</v>
      </c>
      <c r="B18" s="108" t="s">
        <v>438</v>
      </c>
      <c r="C18" s="252">
        <v>1</v>
      </c>
      <c r="D18" s="108">
        <v>801.5</v>
      </c>
      <c r="E18" s="230">
        <v>5448</v>
      </c>
      <c r="F18" s="230">
        <v>5448</v>
      </c>
      <c r="G18" s="231" t="s">
        <v>423</v>
      </c>
    </row>
    <row r="19" ht="20.1" customHeight="1" spans="1:7">
      <c r="A19" s="265">
        <v>17</v>
      </c>
      <c r="B19" s="108" t="s">
        <v>439</v>
      </c>
      <c r="C19" s="252">
        <v>1</v>
      </c>
      <c r="D19" s="108">
        <v>472</v>
      </c>
      <c r="E19" s="230">
        <v>5448</v>
      </c>
      <c r="F19" s="230">
        <v>5448</v>
      </c>
      <c r="G19" s="231" t="s">
        <v>423</v>
      </c>
    </row>
    <row r="20" ht="20.1" customHeight="1" spans="1:7">
      <c r="A20" s="265">
        <v>18</v>
      </c>
      <c r="B20" s="108" t="s">
        <v>440</v>
      </c>
      <c r="C20" s="252">
        <v>1</v>
      </c>
      <c r="D20" s="108">
        <v>518</v>
      </c>
      <c r="E20" s="230">
        <v>5448</v>
      </c>
      <c r="F20" s="230">
        <v>5448</v>
      </c>
      <c r="G20" s="231" t="s">
        <v>423</v>
      </c>
    </row>
    <row r="21" ht="20.1" customHeight="1" spans="1:7">
      <c r="A21" s="265">
        <v>19</v>
      </c>
      <c r="B21" s="108" t="s">
        <v>441</v>
      </c>
      <c r="C21" s="252">
        <v>1</v>
      </c>
      <c r="D21" s="108">
        <v>473</v>
      </c>
      <c r="E21" s="230">
        <v>5448</v>
      </c>
      <c r="F21" s="230">
        <v>5448</v>
      </c>
      <c r="G21" s="231" t="s">
        <v>423</v>
      </c>
    </row>
    <row r="22" ht="20.1" customHeight="1" spans="1:7">
      <c r="A22" s="265">
        <v>20</v>
      </c>
      <c r="B22" s="108" t="s">
        <v>442</v>
      </c>
      <c r="C22" s="252">
        <v>1</v>
      </c>
      <c r="D22" s="108">
        <v>269</v>
      </c>
      <c r="E22" s="230">
        <v>5448</v>
      </c>
      <c r="F22" s="230">
        <v>5448</v>
      </c>
      <c r="G22" s="231" t="s">
        <v>423</v>
      </c>
    </row>
    <row r="23" ht="20.1" customHeight="1" spans="1:7">
      <c r="A23" s="265">
        <v>21</v>
      </c>
      <c r="B23" s="108" t="s">
        <v>443</v>
      </c>
      <c r="C23" s="252">
        <v>1</v>
      </c>
      <c r="D23" s="108">
        <v>231</v>
      </c>
      <c r="E23" s="230">
        <v>5448</v>
      </c>
      <c r="F23" s="230">
        <v>5448</v>
      </c>
      <c r="G23" s="231" t="s">
        <v>423</v>
      </c>
    </row>
    <row r="24" ht="20.1" customHeight="1" spans="1:7">
      <c r="A24" s="265">
        <v>22</v>
      </c>
      <c r="B24" s="108" t="s">
        <v>444</v>
      </c>
      <c r="C24" s="252">
        <v>1</v>
      </c>
      <c r="D24" s="108">
        <v>439</v>
      </c>
      <c r="E24" s="230">
        <v>5448</v>
      </c>
      <c r="F24" s="230">
        <v>5448</v>
      </c>
      <c r="G24" s="231" t="s">
        <v>423</v>
      </c>
    </row>
    <row r="25" ht="20.1" customHeight="1" spans="1:7">
      <c r="A25" s="265">
        <v>23</v>
      </c>
      <c r="B25" s="108" t="s">
        <v>445</v>
      </c>
      <c r="C25" s="252">
        <v>1</v>
      </c>
      <c r="D25" s="108">
        <v>466</v>
      </c>
      <c r="E25" s="230">
        <v>5448</v>
      </c>
      <c r="F25" s="230">
        <v>5448</v>
      </c>
      <c r="G25" s="231" t="s">
        <v>423</v>
      </c>
    </row>
    <row r="26" ht="20.1" customHeight="1" spans="1:7">
      <c r="A26" s="265">
        <v>24</v>
      </c>
      <c r="B26" s="108" t="s">
        <v>446</v>
      </c>
      <c r="C26" s="252">
        <v>1</v>
      </c>
      <c r="D26" s="108">
        <v>492</v>
      </c>
      <c r="E26" s="230">
        <v>5448</v>
      </c>
      <c r="F26" s="230">
        <v>5448</v>
      </c>
      <c r="G26" s="231" t="s">
        <v>423</v>
      </c>
    </row>
    <row r="27" ht="20.1" customHeight="1" spans="1:7">
      <c r="A27" s="265">
        <v>25</v>
      </c>
      <c r="B27" s="108" t="s">
        <v>447</v>
      </c>
      <c r="C27" s="252">
        <v>1</v>
      </c>
      <c r="D27" s="108">
        <v>777</v>
      </c>
      <c r="E27" s="230">
        <v>5448</v>
      </c>
      <c r="F27" s="230">
        <v>5448</v>
      </c>
      <c r="G27" s="231" t="s">
        <v>423</v>
      </c>
    </row>
    <row r="28" ht="20.1" customHeight="1" spans="1:7">
      <c r="A28" s="265">
        <v>26</v>
      </c>
      <c r="B28" s="108" t="s">
        <v>448</v>
      </c>
      <c r="C28" s="252">
        <v>1</v>
      </c>
      <c r="D28" s="108">
        <v>780</v>
      </c>
      <c r="E28" s="230">
        <v>5448</v>
      </c>
      <c r="F28" s="230">
        <v>5448</v>
      </c>
      <c r="G28" s="231" t="s">
        <v>423</v>
      </c>
    </row>
    <row r="29" ht="20.1" customHeight="1" spans="1:7">
      <c r="A29" s="265">
        <v>27</v>
      </c>
      <c r="B29" s="108" t="s">
        <v>449</v>
      </c>
      <c r="C29" s="252">
        <v>1</v>
      </c>
      <c r="D29" s="108">
        <v>814</v>
      </c>
      <c r="E29" s="230">
        <v>5448</v>
      </c>
      <c r="F29" s="230">
        <v>5448</v>
      </c>
      <c r="G29" s="231" t="s">
        <v>423</v>
      </c>
    </row>
    <row r="30" ht="20.1" customHeight="1" spans="1:7">
      <c r="A30" s="265">
        <v>28</v>
      </c>
      <c r="B30" s="108" t="s">
        <v>450</v>
      </c>
      <c r="C30" s="252">
        <v>1</v>
      </c>
      <c r="D30" s="108">
        <v>820</v>
      </c>
      <c r="E30" s="230">
        <v>5448</v>
      </c>
      <c r="F30" s="230">
        <v>5448</v>
      </c>
      <c r="G30" s="231" t="s">
        <v>423</v>
      </c>
    </row>
    <row r="31" ht="20.1" customHeight="1" spans="1:7">
      <c r="A31" s="265">
        <v>29</v>
      </c>
      <c r="B31" s="108" t="s">
        <v>451</v>
      </c>
      <c r="C31" s="252">
        <v>1</v>
      </c>
      <c r="D31" s="108">
        <v>800</v>
      </c>
      <c r="E31" s="230">
        <v>5448</v>
      </c>
      <c r="F31" s="230">
        <v>5448</v>
      </c>
      <c r="G31" s="231" t="s">
        <v>423</v>
      </c>
    </row>
    <row r="32" ht="20.1" customHeight="1" spans="1:7">
      <c r="A32" s="314"/>
      <c r="B32" s="314" t="s">
        <v>452</v>
      </c>
      <c r="C32" s="265">
        <v>2</v>
      </c>
      <c r="D32" s="265"/>
      <c r="E32" s="230">
        <v>5448</v>
      </c>
      <c r="F32" s="315">
        <f>E32*2</f>
        <v>10896</v>
      </c>
      <c r="G32" s="265"/>
    </row>
    <row r="33" ht="20.1" customHeight="1" spans="1:7">
      <c r="A33" s="314" t="s">
        <v>223</v>
      </c>
      <c r="B33" s="316"/>
      <c r="C33" s="265">
        <f>SUM(C3:C32)</f>
        <v>31</v>
      </c>
      <c r="D33" s="265">
        <f>SUM(D3:D16)</f>
        <v>6135.75</v>
      </c>
      <c r="E33" s="265"/>
      <c r="F33" s="315">
        <f>SUM(F3:F32)</f>
        <v>168888</v>
      </c>
      <c r="G33" s="265"/>
    </row>
    <row r="34" ht="15" spans="1:7">
      <c r="A34" s="302"/>
      <c r="B34" s="267"/>
      <c r="C34" s="267"/>
      <c r="D34" s="267"/>
      <c r="E34" s="267"/>
      <c r="F34" s="317"/>
      <c r="G34" s="267"/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zoomScale="85" zoomScaleNormal="85" workbookViewId="0">
      <selection activeCell="L11" sqref="L11"/>
    </sheetView>
  </sheetViews>
  <sheetFormatPr defaultColWidth="8.875" defaultRowHeight="13.5" outlineLevelCol="6"/>
  <cols>
    <col min="1" max="1" width="8.875" style="241"/>
    <col min="2" max="2" width="31.375" style="241" customWidth="1"/>
    <col min="3" max="3" width="8.875" style="288"/>
    <col min="4" max="4" width="12.625" style="241" customWidth="1"/>
    <col min="5" max="5" width="13.5" style="241" customWidth="1"/>
    <col min="6" max="6" width="12.625" style="241" customWidth="1"/>
    <col min="7" max="16384" width="8.875" style="241"/>
  </cols>
  <sheetData>
    <row r="1" ht="36" customHeight="1" spans="1:7">
      <c r="A1" s="289" t="s">
        <v>453</v>
      </c>
      <c r="B1" s="290"/>
      <c r="C1" s="291"/>
      <c r="D1" s="290"/>
      <c r="E1" s="290"/>
      <c r="F1" s="290"/>
      <c r="G1" s="292"/>
    </row>
    <row r="2" ht="27.75" spans="1:7">
      <c r="A2" s="293" t="s">
        <v>1</v>
      </c>
      <c r="B2" s="293" t="s">
        <v>416</v>
      </c>
      <c r="C2" s="294" t="s">
        <v>454</v>
      </c>
      <c r="D2" s="295" t="s">
        <v>418</v>
      </c>
      <c r="E2" s="295" t="s">
        <v>419</v>
      </c>
      <c r="F2" s="296" t="s">
        <v>455</v>
      </c>
      <c r="G2" s="293" t="s">
        <v>456</v>
      </c>
    </row>
    <row r="3" ht="21.95" customHeight="1" spans="1:7">
      <c r="A3" s="297">
        <v>1</v>
      </c>
      <c r="B3" s="298" t="s">
        <v>457</v>
      </c>
      <c r="C3" s="228">
        <v>1</v>
      </c>
      <c r="D3" s="230">
        <v>341</v>
      </c>
      <c r="E3" s="230">
        <v>5448</v>
      </c>
      <c r="F3" s="253">
        <v>5448</v>
      </c>
      <c r="G3" s="297" t="s">
        <v>458</v>
      </c>
    </row>
    <row r="4" ht="21.95" customHeight="1" spans="1:7">
      <c r="A4" s="297">
        <v>2</v>
      </c>
      <c r="B4" s="298" t="s">
        <v>459</v>
      </c>
      <c r="C4" s="228">
        <v>1</v>
      </c>
      <c r="D4" s="230">
        <v>341</v>
      </c>
      <c r="E4" s="230">
        <v>5448</v>
      </c>
      <c r="F4" s="253">
        <v>5448</v>
      </c>
      <c r="G4" s="297" t="s">
        <v>458</v>
      </c>
    </row>
    <row r="5" ht="21.95" customHeight="1" spans="1:7">
      <c r="A5" s="297">
        <v>3</v>
      </c>
      <c r="B5" s="298" t="s">
        <v>460</v>
      </c>
      <c r="C5" s="228">
        <v>1</v>
      </c>
      <c r="D5" s="230">
        <v>341</v>
      </c>
      <c r="E5" s="230">
        <v>5448</v>
      </c>
      <c r="F5" s="253">
        <v>5448</v>
      </c>
      <c r="G5" s="297" t="s">
        <v>458</v>
      </c>
    </row>
    <row r="6" ht="21.95" customHeight="1" spans="1:7">
      <c r="A6" s="297">
        <v>4</v>
      </c>
      <c r="B6" s="298" t="s">
        <v>461</v>
      </c>
      <c r="C6" s="228">
        <v>1</v>
      </c>
      <c r="D6" s="252">
        <v>718.76</v>
      </c>
      <c r="E6" s="230">
        <v>5448</v>
      </c>
      <c r="F6" s="253">
        <v>5448</v>
      </c>
      <c r="G6" s="297" t="s">
        <v>458</v>
      </c>
    </row>
    <row r="7" ht="21.95" customHeight="1" spans="1:7">
      <c r="A7" s="297">
        <v>5</v>
      </c>
      <c r="B7" s="298" t="s">
        <v>462</v>
      </c>
      <c r="C7" s="228">
        <v>1</v>
      </c>
      <c r="D7" s="252">
        <v>252.44</v>
      </c>
      <c r="E7" s="230">
        <v>5448</v>
      </c>
      <c r="F7" s="253">
        <v>5448</v>
      </c>
      <c r="G7" s="297" t="s">
        <v>458</v>
      </c>
    </row>
    <row r="8" ht="33" customHeight="1" spans="1:7">
      <c r="A8" s="297">
        <v>6</v>
      </c>
      <c r="B8" s="298" t="s">
        <v>463</v>
      </c>
      <c r="C8" s="228">
        <v>1</v>
      </c>
      <c r="D8" s="230">
        <v>841.92</v>
      </c>
      <c r="E8" s="230">
        <v>5448</v>
      </c>
      <c r="F8" s="253">
        <v>5448</v>
      </c>
      <c r="G8" s="297" t="s">
        <v>458</v>
      </c>
    </row>
    <row r="9" ht="36.95" customHeight="1" spans="1:7">
      <c r="A9" s="297">
        <v>7</v>
      </c>
      <c r="B9" s="298" t="s">
        <v>464</v>
      </c>
      <c r="C9" s="228">
        <v>1</v>
      </c>
      <c r="D9" s="230">
        <v>952.7</v>
      </c>
      <c r="E9" s="230">
        <v>5448</v>
      </c>
      <c r="F9" s="253">
        <v>5448</v>
      </c>
      <c r="G9" s="297" t="s">
        <v>458</v>
      </c>
    </row>
    <row r="10" ht="21.95" customHeight="1" spans="1:7">
      <c r="A10" s="297">
        <v>8</v>
      </c>
      <c r="B10" s="298" t="s">
        <v>465</v>
      </c>
      <c r="C10" s="228">
        <v>1</v>
      </c>
      <c r="D10" s="230">
        <v>1166</v>
      </c>
      <c r="E10" s="230">
        <v>5448</v>
      </c>
      <c r="F10" s="253">
        <v>5448</v>
      </c>
      <c r="G10" s="297" t="s">
        <v>458</v>
      </c>
    </row>
    <row r="11" ht="42" customHeight="1" spans="1:7">
      <c r="A11" s="297">
        <v>9</v>
      </c>
      <c r="B11" s="298" t="s">
        <v>466</v>
      </c>
      <c r="C11" s="228">
        <v>1</v>
      </c>
      <c r="D11" s="230">
        <v>405</v>
      </c>
      <c r="E11" s="230">
        <v>5448</v>
      </c>
      <c r="F11" s="253">
        <v>5448</v>
      </c>
      <c r="G11" s="297" t="s">
        <v>458</v>
      </c>
    </row>
    <row r="12" ht="38.1" customHeight="1" spans="1:7">
      <c r="A12" s="297">
        <v>10</v>
      </c>
      <c r="B12" s="298" t="s">
        <v>467</v>
      </c>
      <c r="C12" s="228">
        <v>1</v>
      </c>
      <c r="D12" s="230">
        <v>1250</v>
      </c>
      <c r="E12" s="230">
        <v>5448</v>
      </c>
      <c r="F12" s="253">
        <v>5448</v>
      </c>
      <c r="G12" s="297" t="s">
        <v>458</v>
      </c>
    </row>
    <row r="13" ht="36.95" customHeight="1" spans="1:7">
      <c r="A13" s="297">
        <v>11</v>
      </c>
      <c r="B13" s="298" t="s">
        <v>468</v>
      </c>
      <c r="C13" s="228">
        <v>1</v>
      </c>
      <c r="D13" s="230">
        <v>1432.7</v>
      </c>
      <c r="E13" s="230">
        <v>5448</v>
      </c>
      <c r="F13" s="253">
        <v>5448</v>
      </c>
      <c r="G13" s="297" t="s">
        <v>458</v>
      </c>
    </row>
    <row r="14" ht="21.95" customHeight="1" spans="1:7">
      <c r="A14" s="297">
        <v>12</v>
      </c>
      <c r="B14" s="298" t="s">
        <v>469</v>
      </c>
      <c r="C14" s="228">
        <v>1</v>
      </c>
      <c r="D14" s="230">
        <v>358.56</v>
      </c>
      <c r="E14" s="230">
        <v>5448</v>
      </c>
      <c r="F14" s="253">
        <v>5448</v>
      </c>
      <c r="G14" s="297" t="s">
        <v>458</v>
      </c>
    </row>
    <row r="15" ht="39.95" customHeight="1" spans="1:7">
      <c r="A15" s="297">
        <v>13</v>
      </c>
      <c r="B15" s="299" t="s">
        <v>470</v>
      </c>
      <c r="C15" s="228">
        <v>1</v>
      </c>
      <c r="D15" s="230">
        <v>841.92</v>
      </c>
      <c r="E15" s="230">
        <v>5448</v>
      </c>
      <c r="F15" s="253">
        <v>5448</v>
      </c>
      <c r="G15" s="297" t="s">
        <v>458</v>
      </c>
    </row>
    <row r="16" ht="21.95" customHeight="1" spans="1:7">
      <c r="A16" s="297">
        <v>14</v>
      </c>
      <c r="B16" s="299" t="s">
        <v>471</v>
      </c>
      <c r="C16" s="228">
        <v>1</v>
      </c>
      <c r="D16" s="230">
        <v>233.1</v>
      </c>
      <c r="E16" s="230">
        <v>5448</v>
      </c>
      <c r="F16" s="253">
        <v>5448</v>
      </c>
      <c r="G16" s="297" t="s">
        <v>458</v>
      </c>
    </row>
    <row r="17" ht="21.95" customHeight="1" spans="1:7">
      <c r="A17" s="297">
        <v>15</v>
      </c>
      <c r="B17" s="299" t="s">
        <v>472</v>
      </c>
      <c r="C17" s="228">
        <v>1</v>
      </c>
      <c r="D17" s="230">
        <v>472</v>
      </c>
      <c r="E17" s="230">
        <v>5448</v>
      </c>
      <c r="F17" s="253">
        <v>5448</v>
      </c>
      <c r="G17" s="297" t="s">
        <v>458</v>
      </c>
    </row>
    <row r="18" ht="21.95" customHeight="1" spans="1:7">
      <c r="A18" s="297">
        <v>16</v>
      </c>
      <c r="B18" s="299" t="s">
        <v>473</v>
      </c>
      <c r="C18" s="228">
        <v>1</v>
      </c>
      <c r="D18" s="252">
        <v>815</v>
      </c>
      <c r="E18" s="230">
        <v>5448</v>
      </c>
      <c r="F18" s="253">
        <v>5448</v>
      </c>
      <c r="G18" s="297" t="s">
        <v>458</v>
      </c>
    </row>
    <row r="19" ht="21.95" customHeight="1" spans="1:7">
      <c r="A19" s="297">
        <v>17</v>
      </c>
      <c r="B19" s="299" t="s">
        <v>474</v>
      </c>
      <c r="C19" s="228">
        <v>1</v>
      </c>
      <c r="D19" s="252">
        <v>1005</v>
      </c>
      <c r="E19" s="230">
        <v>5448</v>
      </c>
      <c r="F19" s="253">
        <v>5448</v>
      </c>
      <c r="G19" s="297" t="s">
        <v>458</v>
      </c>
    </row>
    <row r="20" ht="21.95" customHeight="1" spans="1:7">
      <c r="A20" s="297">
        <v>18</v>
      </c>
      <c r="B20" s="299" t="s">
        <v>475</v>
      </c>
      <c r="C20" s="228">
        <v>1</v>
      </c>
      <c r="D20" s="252">
        <v>1584</v>
      </c>
      <c r="E20" s="230">
        <v>5448</v>
      </c>
      <c r="F20" s="253">
        <v>5448</v>
      </c>
      <c r="G20" s="297" t="s">
        <v>458</v>
      </c>
    </row>
    <row r="21" ht="21.95" customHeight="1" spans="1:7">
      <c r="A21" s="297">
        <v>19</v>
      </c>
      <c r="B21" s="299" t="s">
        <v>476</v>
      </c>
      <c r="C21" s="228">
        <v>1</v>
      </c>
      <c r="D21" s="230">
        <v>1310</v>
      </c>
      <c r="E21" s="230">
        <v>5448</v>
      </c>
      <c r="F21" s="253">
        <v>5448</v>
      </c>
      <c r="G21" s="297" t="s">
        <v>458</v>
      </c>
    </row>
    <row r="22" ht="21.95" customHeight="1" spans="1:7">
      <c r="A22" s="297">
        <v>20</v>
      </c>
      <c r="B22" s="299" t="s">
        <v>477</v>
      </c>
      <c r="C22" s="228">
        <v>1</v>
      </c>
      <c r="D22" s="230">
        <v>358.5</v>
      </c>
      <c r="E22" s="230">
        <v>5448</v>
      </c>
      <c r="F22" s="253">
        <v>5448</v>
      </c>
      <c r="G22" s="297" t="s">
        <v>458</v>
      </c>
    </row>
    <row r="23" ht="21.95" customHeight="1" spans="1:7">
      <c r="A23" s="297">
        <v>21</v>
      </c>
      <c r="B23" s="299" t="s">
        <v>478</v>
      </c>
      <c r="C23" s="228">
        <v>1</v>
      </c>
      <c r="D23" s="230">
        <v>472</v>
      </c>
      <c r="E23" s="230">
        <v>5448</v>
      </c>
      <c r="F23" s="253">
        <v>5448</v>
      </c>
      <c r="G23" s="297" t="s">
        <v>458</v>
      </c>
    </row>
    <row r="24" ht="21.95" customHeight="1" spans="1:7">
      <c r="A24" s="297">
        <v>22</v>
      </c>
      <c r="B24" s="299" t="s">
        <v>479</v>
      </c>
      <c r="C24" s="228">
        <v>1</v>
      </c>
      <c r="D24" s="230">
        <v>1250</v>
      </c>
      <c r="E24" s="230">
        <v>5448</v>
      </c>
      <c r="F24" s="253">
        <v>5448</v>
      </c>
      <c r="G24" s="297" t="s">
        <v>458</v>
      </c>
    </row>
    <row r="25" ht="21.95" customHeight="1" spans="1:7">
      <c r="A25" s="297">
        <v>23</v>
      </c>
      <c r="B25" s="299" t="s">
        <v>480</v>
      </c>
      <c r="C25" s="228">
        <v>1</v>
      </c>
      <c r="D25" s="230">
        <v>2500</v>
      </c>
      <c r="E25" s="230">
        <v>5448</v>
      </c>
      <c r="F25" s="253">
        <v>5448</v>
      </c>
      <c r="G25" s="297" t="s">
        <v>458</v>
      </c>
    </row>
    <row r="26" ht="21.95" customHeight="1" spans="1:7">
      <c r="A26" s="300"/>
      <c r="B26" s="300" t="s">
        <v>481</v>
      </c>
      <c r="C26" s="301">
        <v>2</v>
      </c>
      <c r="D26" s="265"/>
      <c r="E26" s="230">
        <v>5448</v>
      </c>
      <c r="F26" s="230">
        <f>E26*2</f>
        <v>10896</v>
      </c>
      <c r="G26" s="297"/>
    </row>
    <row r="27" ht="21.95" customHeight="1" spans="1:7">
      <c r="A27" s="300" t="s">
        <v>223</v>
      </c>
      <c r="B27" s="300"/>
      <c r="C27" s="301">
        <f>SUM(C3:C26)</f>
        <v>25</v>
      </c>
      <c r="D27" s="265">
        <f>SUM(D3:D20)</f>
        <v>13352.1</v>
      </c>
      <c r="E27" s="265"/>
      <c r="F27" s="265">
        <f>SUM(F3:F26)</f>
        <v>136200</v>
      </c>
      <c r="G27" s="297"/>
    </row>
    <row r="28" ht="15" spans="1:7">
      <c r="A28" s="302"/>
      <c r="B28" s="267"/>
      <c r="C28" s="303"/>
      <c r="D28" s="267"/>
      <c r="E28" s="267"/>
      <c r="F28" s="267"/>
      <c r="G28" s="26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D9" sqref="D9"/>
    </sheetView>
  </sheetViews>
  <sheetFormatPr defaultColWidth="8.875" defaultRowHeight="13.5" outlineLevelCol="4"/>
  <cols>
    <col min="2" max="2" width="20" customWidth="1"/>
    <col min="3" max="3" width="23.125" customWidth="1"/>
    <col min="4" max="4" width="17.75" customWidth="1"/>
    <col min="5" max="5" width="16.75" customWidth="1"/>
    <col min="6" max="16384" width="8.875" style="241"/>
  </cols>
  <sheetData>
    <row r="1" ht="29.1" customHeight="1" spans="1:5">
      <c r="A1" s="275" t="s">
        <v>482</v>
      </c>
      <c r="B1" s="275"/>
      <c r="C1" s="275"/>
      <c r="D1" s="275"/>
      <c r="E1" s="275"/>
    </row>
    <row r="2" ht="24.95" customHeight="1" spans="1:5">
      <c r="A2" s="283" t="s">
        <v>1</v>
      </c>
      <c r="B2" s="277" t="s">
        <v>483</v>
      </c>
      <c r="C2" s="278" t="s">
        <v>484</v>
      </c>
      <c r="D2" s="279" t="s">
        <v>485</v>
      </c>
      <c r="E2" s="280" t="s">
        <v>486</v>
      </c>
    </row>
    <row r="3" ht="24.95" customHeight="1" spans="1:5">
      <c r="A3" s="283">
        <v>1</v>
      </c>
      <c r="B3" s="285" t="s">
        <v>487</v>
      </c>
      <c r="C3" s="281">
        <v>3647.57</v>
      </c>
      <c r="D3" s="282">
        <f t="shared" ref="D3:D20" si="0">C3*55.08</f>
        <v>200908.1556</v>
      </c>
      <c r="E3" s="281" t="s">
        <v>423</v>
      </c>
    </row>
    <row r="4" ht="24.95" customHeight="1" spans="1:5">
      <c r="A4" s="283">
        <v>2</v>
      </c>
      <c r="B4" s="277" t="s">
        <v>488</v>
      </c>
      <c r="C4" s="281">
        <v>16709.72</v>
      </c>
      <c r="D4" s="282">
        <f t="shared" si="0"/>
        <v>920371.3776</v>
      </c>
      <c r="E4" s="281" t="s">
        <v>423</v>
      </c>
    </row>
    <row r="5" ht="24.95" customHeight="1" spans="1:5">
      <c r="A5" s="283">
        <v>3</v>
      </c>
      <c r="B5" s="286" t="s">
        <v>489</v>
      </c>
      <c r="C5" s="281">
        <v>11727.54</v>
      </c>
      <c r="D5" s="282">
        <f t="shared" si="0"/>
        <v>645952.9032</v>
      </c>
      <c r="E5" s="281" t="s">
        <v>423</v>
      </c>
    </row>
    <row r="6" ht="24.95" customHeight="1" spans="1:5">
      <c r="A6" s="283">
        <v>4</v>
      </c>
      <c r="B6" s="286" t="s">
        <v>490</v>
      </c>
      <c r="C6" s="281">
        <v>5612.22</v>
      </c>
      <c r="D6" s="282">
        <f t="shared" si="0"/>
        <v>309121.0776</v>
      </c>
      <c r="E6" s="281" t="s">
        <v>423</v>
      </c>
    </row>
    <row r="7" ht="24.95" customHeight="1" spans="1:5">
      <c r="A7" s="283">
        <v>5</v>
      </c>
      <c r="B7" s="277" t="s">
        <v>491</v>
      </c>
      <c r="C7" s="281">
        <v>13624.39</v>
      </c>
      <c r="D7" s="282">
        <f t="shared" si="0"/>
        <v>750431.4012</v>
      </c>
      <c r="E7" s="281" t="s">
        <v>423</v>
      </c>
    </row>
    <row r="8" ht="24.95" customHeight="1" spans="1:5">
      <c r="A8" s="283">
        <v>6</v>
      </c>
      <c r="B8" s="277" t="s">
        <v>492</v>
      </c>
      <c r="C8" s="281">
        <v>11484.07</v>
      </c>
      <c r="D8" s="282">
        <f t="shared" si="0"/>
        <v>632542.5756</v>
      </c>
      <c r="E8" s="281" t="s">
        <v>423</v>
      </c>
    </row>
    <row r="9" ht="24.95" customHeight="1" spans="1:5">
      <c r="A9" s="283">
        <v>7</v>
      </c>
      <c r="B9" s="277" t="s">
        <v>493</v>
      </c>
      <c r="C9" s="281">
        <v>6112.26</v>
      </c>
      <c r="D9" s="282">
        <f t="shared" si="0"/>
        <v>336663.2808</v>
      </c>
      <c r="E9" s="281" t="s">
        <v>423</v>
      </c>
    </row>
    <row r="10" ht="24.95" customHeight="1" spans="1:5">
      <c r="A10" s="283">
        <v>8</v>
      </c>
      <c r="B10" s="286" t="s">
        <v>494</v>
      </c>
      <c r="C10" s="281">
        <v>2346.53</v>
      </c>
      <c r="D10" s="282">
        <f t="shared" si="0"/>
        <v>129246.8724</v>
      </c>
      <c r="E10" s="281" t="s">
        <v>423</v>
      </c>
    </row>
    <row r="11" ht="24.95" customHeight="1" spans="1:5">
      <c r="A11" s="283">
        <v>9</v>
      </c>
      <c r="B11" s="287" t="s">
        <v>495</v>
      </c>
      <c r="C11" s="281">
        <v>6909.19</v>
      </c>
      <c r="D11" s="282">
        <f t="shared" si="0"/>
        <v>380558.1852</v>
      </c>
      <c r="E11" s="281" t="s">
        <v>423</v>
      </c>
    </row>
    <row r="12" ht="24.95" customHeight="1" spans="1:5">
      <c r="A12" s="283">
        <v>10</v>
      </c>
      <c r="B12" s="277" t="s">
        <v>496</v>
      </c>
      <c r="C12" s="281">
        <v>4259.9</v>
      </c>
      <c r="D12" s="282">
        <f t="shared" si="0"/>
        <v>234635.292</v>
      </c>
      <c r="E12" s="281" t="s">
        <v>423</v>
      </c>
    </row>
    <row r="13" ht="24.95" customHeight="1" spans="1:5">
      <c r="A13" s="283">
        <v>11</v>
      </c>
      <c r="B13" s="276" t="s">
        <v>497</v>
      </c>
      <c r="C13" s="281">
        <v>6187.74</v>
      </c>
      <c r="D13" s="282">
        <f t="shared" si="0"/>
        <v>340820.7192</v>
      </c>
      <c r="E13" s="281" t="s">
        <v>423</v>
      </c>
    </row>
    <row r="14" ht="24.95" customHeight="1" spans="1:5">
      <c r="A14" s="283">
        <v>12</v>
      </c>
      <c r="B14" s="277" t="s">
        <v>498</v>
      </c>
      <c r="C14" s="281">
        <v>3275.1</v>
      </c>
      <c r="D14" s="282">
        <f t="shared" si="0"/>
        <v>180392.508</v>
      </c>
      <c r="E14" s="281" t="s">
        <v>423</v>
      </c>
    </row>
    <row r="15" ht="24.95" customHeight="1" spans="1:5">
      <c r="A15" s="283">
        <v>13</v>
      </c>
      <c r="B15" s="276" t="s">
        <v>499</v>
      </c>
      <c r="C15" s="281">
        <v>18226.27</v>
      </c>
      <c r="D15" s="282">
        <f t="shared" si="0"/>
        <v>1003902.9516</v>
      </c>
      <c r="E15" s="281" t="s">
        <v>423</v>
      </c>
    </row>
    <row r="16" ht="24.95" customHeight="1" spans="1:5">
      <c r="A16" s="283">
        <v>14</v>
      </c>
      <c r="B16" s="276" t="s">
        <v>500</v>
      </c>
      <c r="C16" s="281">
        <v>11506.63</v>
      </c>
      <c r="D16" s="282">
        <f t="shared" si="0"/>
        <v>633785.1804</v>
      </c>
      <c r="E16" s="281" t="s">
        <v>423</v>
      </c>
    </row>
    <row r="17" ht="24.95" customHeight="1" spans="1:5">
      <c r="A17" s="283">
        <v>15</v>
      </c>
      <c r="B17" s="286" t="s">
        <v>501</v>
      </c>
      <c r="C17" s="281">
        <v>11028.7</v>
      </c>
      <c r="D17" s="282">
        <f t="shared" si="0"/>
        <v>607460.796</v>
      </c>
      <c r="E17" s="281" t="s">
        <v>423</v>
      </c>
    </row>
    <row r="18" ht="24.95" customHeight="1" spans="1:5">
      <c r="A18" s="283">
        <v>16</v>
      </c>
      <c r="B18" s="283" t="s">
        <v>502</v>
      </c>
      <c r="C18" s="281">
        <v>5738.82</v>
      </c>
      <c r="D18" s="282">
        <f t="shared" si="0"/>
        <v>316094.2056</v>
      </c>
      <c r="E18" s="281" t="s">
        <v>423</v>
      </c>
    </row>
    <row r="19" ht="24.95" customHeight="1" spans="1:5">
      <c r="A19" s="283">
        <v>17</v>
      </c>
      <c r="B19" s="283" t="s">
        <v>503</v>
      </c>
      <c r="C19" s="281">
        <v>450</v>
      </c>
      <c r="D19" s="282">
        <f t="shared" si="0"/>
        <v>24786</v>
      </c>
      <c r="E19" s="281" t="s">
        <v>423</v>
      </c>
    </row>
    <row r="20" ht="24.95" customHeight="1" spans="1:5">
      <c r="A20" s="283">
        <v>18</v>
      </c>
      <c r="B20" s="283" t="s">
        <v>504</v>
      </c>
      <c r="C20" s="281">
        <v>8548.35</v>
      </c>
      <c r="D20" s="282">
        <f t="shared" si="0"/>
        <v>470843.118</v>
      </c>
      <c r="E20" s="281" t="s">
        <v>423</v>
      </c>
    </row>
    <row r="21" ht="24.95" customHeight="1" spans="1:5">
      <c r="A21" s="283">
        <v>19</v>
      </c>
      <c r="B21" s="283" t="s">
        <v>505</v>
      </c>
      <c r="C21" s="281">
        <v>10000</v>
      </c>
      <c r="D21" s="282">
        <v>550800</v>
      </c>
      <c r="E21" s="281" t="s">
        <v>423</v>
      </c>
    </row>
    <row r="22" ht="24.95" customHeight="1" spans="1:5">
      <c r="A22" s="283"/>
      <c r="B22" s="281" t="s">
        <v>506</v>
      </c>
      <c r="C22" s="281">
        <f>SUM(C3:C21)</f>
        <v>157395</v>
      </c>
      <c r="D22" s="282">
        <f>SUM(D3:D21)</f>
        <v>8669316.6</v>
      </c>
      <c r="E22" s="282"/>
    </row>
  </sheetData>
  <mergeCells count="1">
    <mergeCell ref="A1:E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12" sqref="D12"/>
    </sheetView>
  </sheetViews>
  <sheetFormatPr defaultColWidth="8.875" defaultRowHeight="13.5" outlineLevelCol="4"/>
  <cols>
    <col min="2" max="2" width="19.125" customWidth="1"/>
    <col min="3" max="3" width="21.75" customWidth="1"/>
    <col min="4" max="4" width="17.75" customWidth="1"/>
    <col min="5" max="5" width="19.25" customWidth="1"/>
    <col min="6" max="16384" width="8.875" style="241"/>
  </cols>
  <sheetData>
    <row r="1" ht="39" customHeight="1" spans="1:5">
      <c r="A1" s="275" t="s">
        <v>507</v>
      </c>
      <c r="B1" s="275"/>
      <c r="C1" s="275"/>
      <c r="D1" s="275"/>
      <c r="E1" s="275"/>
    </row>
    <row r="2" ht="24.95" customHeight="1" spans="1:5">
      <c r="A2" s="276" t="s">
        <v>1</v>
      </c>
      <c r="B2" s="277" t="s">
        <v>483</v>
      </c>
      <c r="C2" s="278" t="s">
        <v>484</v>
      </c>
      <c r="D2" s="279" t="s">
        <v>485</v>
      </c>
      <c r="E2" s="280" t="s">
        <v>486</v>
      </c>
    </row>
    <row r="3" ht="24.95" customHeight="1" spans="1:5">
      <c r="A3" s="276">
        <v>1</v>
      </c>
      <c r="B3" s="276" t="s">
        <v>333</v>
      </c>
      <c r="C3" s="281">
        <v>3534.83</v>
      </c>
      <c r="D3" s="282">
        <f t="shared" ref="D3:D25" si="0">C3*55.08</f>
        <v>194698.4364</v>
      </c>
      <c r="E3" s="281" t="s">
        <v>458</v>
      </c>
    </row>
    <row r="4" ht="24.95" customHeight="1" spans="1:5">
      <c r="A4" s="276">
        <v>2</v>
      </c>
      <c r="B4" s="276" t="s">
        <v>508</v>
      </c>
      <c r="C4" s="281">
        <v>3696.23</v>
      </c>
      <c r="D4" s="282">
        <f t="shared" si="0"/>
        <v>203588.3484</v>
      </c>
      <c r="E4" s="281" t="s">
        <v>458</v>
      </c>
    </row>
    <row r="5" ht="24.95" customHeight="1" spans="1:5">
      <c r="A5" s="276">
        <v>3</v>
      </c>
      <c r="B5" s="276" t="s">
        <v>509</v>
      </c>
      <c r="C5" s="281">
        <v>2720.58</v>
      </c>
      <c r="D5" s="282">
        <f t="shared" si="0"/>
        <v>149849.5464</v>
      </c>
      <c r="E5" s="281" t="s">
        <v>458</v>
      </c>
    </row>
    <row r="6" ht="24.95" customHeight="1" spans="1:5">
      <c r="A6" s="276">
        <v>4</v>
      </c>
      <c r="B6" s="283" t="s">
        <v>510</v>
      </c>
      <c r="C6" s="281">
        <v>2711.65</v>
      </c>
      <c r="D6" s="282">
        <f t="shared" si="0"/>
        <v>149357.682</v>
      </c>
      <c r="E6" s="281" t="s">
        <v>458</v>
      </c>
    </row>
    <row r="7" ht="24.95" customHeight="1" spans="1:5">
      <c r="A7" s="276">
        <v>5</v>
      </c>
      <c r="B7" s="276" t="s">
        <v>511</v>
      </c>
      <c r="C7" s="281">
        <v>7699.04</v>
      </c>
      <c r="D7" s="282">
        <f t="shared" si="0"/>
        <v>424063.1232</v>
      </c>
      <c r="E7" s="281" t="s">
        <v>458</v>
      </c>
    </row>
    <row r="8" ht="24.95" customHeight="1" spans="1:5">
      <c r="A8" s="276">
        <v>6</v>
      </c>
      <c r="B8" s="284" t="s">
        <v>512</v>
      </c>
      <c r="C8" s="281">
        <v>8385.62</v>
      </c>
      <c r="D8" s="282">
        <f t="shared" si="0"/>
        <v>461879.9496</v>
      </c>
      <c r="E8" s="281" t="s">
        <v>458</v>
      </c>
    </row>
    <row r="9" ht="24.95" customHeight="1" spans="1:5">
      <c r="A9" s="276">
        <v>7</v>
      </c>
      <c r="B9" s="284" t="s">
        <v>513</v>
      </c>
      <c r="C9" s="281">
        <v>2248.02</v>
      </c>
      <c r="D9" s="282">
        <f t="shared" si="0"/>
        <v>123820.9416</v>
      </c>
      <c r="E9" s="281" t="s">
        <v>458</v>
      </c>
    </row>
    <row r="10" ht="24.95" customHeight="1" spans="1:5">
      <c r="A10" s="276">
        <v>8</v>
      </c>
      <c r="B10" s="277" t="s">
        <v>514</v>
      </c>
      <c r="C10" s="281">
        <v>1075.75</v>
      </c>
      <c r="D10" s="282">
        <f t="shared" si="0"/>
        <v>59252.31</v>
      </c>
      <c r="E10" s="281" t="s">
        <v>458</v>
      </c>
    </row>
    <row r="11" ht="24.95" customHeight="1" spans="1:5">
      <c r="A11" s="276">
        <v>9</v>
      </c>
      <c r="B11" s="277" t="s">
        <v>515</v>
      </c>
      <c r="C11" s="281">
        <v>12080.45</v>
      </c>
      <c r="D11" s="282">
        <f t="shared" si="0"/>
        <v>665391.186</v>
      </c>
      <c r="E11" s="281" t="s">
        <v>458</v>
      </c>
    </row>
    <row r="12" ht="24.95" customHeight="1" spans="1:5">
      <c r="A12" s="276">
        <v>10</v>
      </c>
      <c r="B12" s="277" t="s">
        <v>516</v>
      </c>
      <c r="C12" s="281">
        <v>6607.46</v>
      </c>
      <c r="D12" s="282">
        <f t="shared" si="0"/>
        <v>363938.8968</v>
      </c>
      <c r="E12" s="281" t="s">
        <v>458</v>
      </c>
    </row>
    <row r="13" ht="24.95" customHeight="1" spans="1:5">
      <c r="A13" s="276">
        <v>11</v>
      </c>
      <c r="B13" s="277" t="s">
        <v>324</v>
      </c>
      <c r="C13" s="281">
        <v>10520.2</v>
      </c>
      <c r="D13" s="282">
        <f t="shared" si="0"/>
        <v>579452.616</v>
      </c>
      <c r="E13" s="281" t="s">
        <v>458</v>
      </c>
    </row>
    <row r="14" ht="24.95" customHeight="1" spans="1:5">
      <c r="A14" s="276">
        <v>12</v>
      </c>
      <c r="B14" s="277" t="s">
        <v>517</v>
      </c>
      <c r="C14" s="281">
        <v>13275.05</v>
      </c>
      <c r="D14" s="282">
        <f t="shared" si="0"/>
        <v>731189.754</v>
      </c>
      <c r="E14" s="281" t="s">
        <v>458</v>
      </c>
    </row>
    <row r="15" ht="24.95" customHeight="1" spans="1:5">
      <c r="A15" s="276">
        <v>13</v>
      </c>
      <c r="B15" s="277" t="s">
        <v>518</v>
      </c>
      <c r="C15" s="281">
        <v>5475</v>
      </c>
      <c r="D15" s="282">
        <f t="shared" si="0"/>
        <v>301563</v>
      </c>
      <c r="E15" s="281" t="s">
        <v>458</v>
      </c>
    </row>
    <row r="16" ht="24.95" customHeight="1" spans="1:5">
      <c r="A16" s="276">
        <v>14</v>
      </c>
      <c r="B16" s="278" t="s">
        <v>519</v>
      </c>
      <c r="C16" s="111">
        <v>6887.28</v>
      </c>
      <c r="D16" s="282">
        <f t="shared" si="0"/>
        <v>379351.3824</v>
      </c>
      <c r="E16" s="111" t="s">
        <v>458</v>
      </c>
    </row>
    <row r="17" ht="24.95" customHeight="1" spans="1:5">
      <c r="A17" s="276">
        <v>15</v>
      </c>
      <c r="B17" s="277" t="s">
        <v>520</v>
      </c>
      <c r="C17" s="281">
        <v>3669.84</v>
      </c>
      <c r="D17" s="282">
        <f t="shared" si="0"/>
        <v>202134.7872</v>
      </c>
      <c r="E17" s="281" t="s">
        <v>458</v>
      </c>
    </row>
    <row r="18" ht="24.95" customHeight="1" spans="1:5">
      <c r="A18" s="276">
        <v>16</v>
      </c>
      <c r="B18" s="283" t="s">
        <v>521</v>
      </c>
      <c r="C18" s="281">
        <v>2953.68</v>
      </c>
      <c r="D18" s="282">
        <f t="shared" si="0"/>
        <v>162688.6944</v>
      </c>
      <c r="E18" s="281" t="s">
        <v>458</v>
      </c>
    </row>
    <row r="19" ht="24.95" customHeight="1" spans="1:5">
      <c r="A19" s="276">
        <v>17</v>
      </c>
      <c r="B19" s="285" t="s">
        <v>522</v>
      </c>
      <c r="C19" s="281">
        <v>2114.1</v>
      </c>
      <c r="D19" s="282">
        <f t="shared" si="0"/>
        <v>116444.628</v>
      </c>
      <c r="E19" s="281" t="s">
        <v>458</v>
      </c>
    </row>
    <row r="20" ht="24.95" customHeight="1" spans="1:5">
      <c r="A20" s="276">
        <v>18</v>
      </c>
      <c r="B20" s="276" t="s">
        <v>523</v>
      </c>
      <c r="C20" s="281">
        <v>9182.94</v>
      </c>
      <c r="D20" s="282">
        <f t="shared" si="0"/>
        <v>505796.3352</v>
      </c>
      <c r="E20" s="281" t="s">
        <v>458</v>
      </c>
    </row>
    <row r="21" ht="24.95" customHeight="1" spans="1:5">
      <c r="A21" s="276">
        <v>19</v>
      </c>
      <c r="B21" s="284" t="s">
        <v>524</v>
      </c>
      <c r="C21" s="281">
        <v>7657.27</v>
      </c>
      <c r="D21" s="282">
        <f t="shared" si="0"/>
        <v>421762.4316</v>
      </c>
      <c r="E21" s="281" t="s">
        <v>458</v>
      </c>
    </row>
    <row r="22" ht="24.95" customHeight="1" spans="1:5">
      <c r="A22" s="276">
        <v>20</v>
      </c>
      <c r="B22" s="283" t="s">
        <v>525</v>
      </c>
      <c r="C22" s="281">
        <v>1329.09</v>
      </c>
      <c r="D22" s="282">
        <f t="shared" si="0"/>
        <v>73206.2772</v>
      </c>
      <c r="E22" s="281" t="s">
        <v>458</v>
      </c>
    </row>
    <row r="23" ht="24.95" customHeight="1" spans="1:5">
      <c r="A23" s="276">
        <v>21</v>
      </c>
      <c r="B23" s="277" t="s">
        <v>526</v>
      </c>
      <c r="C23" s="281">
        <v>19815.92</v>
      </c>
      <c r="D23" s="282">
        <f t="shared" si="0"/>
        <v>1091460.8736</v>
      </c>
      <c r="E23" s="281" t="s">
        <v>458</v>
      </c>
    </row>
    <row r="24" ht="24.95" customHeight="1" spans="1:5">
      <c r="A24" s="276">
        <v>22</v>
      </c>
      <c r="B24" s="277" t="s">
        <v>527</v>
      </c>
      <c r="C24" s="281">
        <v>2360</v>
      </c>
      <c r="D24" s="282">
        <f t="shared" si="0"/>
        <v>129988.8</v>
      </c>
      <c r="E24" s="281"/>
    </row>
    <row r="25" ht="24.95" customHeight="1" spans="1:5">
      <c r="A25" s="276">
        <v>23</v>
      </c>
      <c r="B25" s="283" t="s">
        <v>528</v>
      </c>
      <c r="C25" s="281">
        <v>10000</v>
      </c>
      <c r="D25" s="282">
        <f t="shared" si="0"/>
        <v>550800</v>
      </c>
      <c r="E25" s="281" t="s">
        <v>458</v>
      </c>
    </row>
    <row r="26" ht="24.95" customHeight="1" spans="1:5">
      <c r="A26" s="276"/>
      <c r="B26" s="281" t="s">
        <v>506</v>
      </c>
      <c r="C26" s="281">
        <f>SUM(C3:C25)</f>
        <v>146000</v>
      </c>
      <c r="D26" s="282">
        <f>SUM(D3:D25)</f>
        <v>8041680</v>
      </c>
      <c r="E26" s="282"/>
    </row>
  </sheetData>
  <mergeCells count="1">
    <mergeCell ref="A1:E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tabSelected="1" zoomScale="85" zoomScaleNormal="85" workbookViewId="0">
      <selection activeCell="C30" sqref="C30"/>
    </sheetView>
  </sheetViews>
  <sheetFormatPr defaultColWidth="8.875" defaultRowHeight="13.5" outlineLevelCol="5"/>
  <cols>
    <col min="1" max="1" width="8.875" style="241"/>
    <col min="2" max="2" width="32.25" style="241" customWidth="1"/>
    <col min="3" max="3" width="43.5" style="241" customWidth="1"/>
    <col min="4" max="4" width="18.875" style="241" customWidth="1"/>
    <col min="5" max="5" width="9.875" style="241" customWidth="1"/>
    <col min="6" max="16384" width="8.875" style="241"/>
  </cols>
  <sheetData>
    <row r="1" ht="36" customHeight="1" spans="1:6">
      <c r="A1" s="247" t="s">
        <v>529</v>
      </c>
      <c r="B1" s="248"/>
      <c r="C1" s="248"/>
      <c r="D1" s="248"/>
      <c r="E1" s="248"/>
      <c r="F1" s="267"/>
    </row>
    <row r="2" ht="28.5" spans="1:6">
      <c r="A2" s="250" t="s">
        <v>1</v>
      </c>
      <c r="B2" s="250" t="s">
        <v>530</v>
      </c>
      <c r="C2" s="250" t="s">
        <v>531</v>
      </c>
      <c r="D2" s="250" t="s">
        <v>532</v>
      </c>
      <c r="E2" s="250" t="s">
        <v>533</v>
      </c>
      <c r="F2" s="267"/>
    </row>
    <row r="3" ht="15" spans="1:6">
      <c r="A3" s="252">
        <v>1</v>
      </c>
      <c r="B3" s="49" t="s">
        <v>534</v>
      </c>
      <c r="C3" s="49" t="s">
        <v>535</v>
      </c>
      <c r="D3" s="253">
        <v>56000</v>
      </c>
      <c r="E3" s="255" t="s">
        <v>423</v>
      </c>
      <c r="F3" s="267"/>
    </row>
    <row r="4" ht="15" spans="1:6">
      <c r="A4" s="252">
        <v>2</v>
      </c>
      <c r="B4" s="256" t="s">
        <v>536</v>
      </c>
      <c r="C4" s="49" t="s">
        <v>537</v>
      </c>
      <c r="D4" s="253">
        <v>56000</v>
      </c>
      <c r="E4" s="255" t="s">
        <v>423</v>
      </c>
      <c r="F4" s="267"/>
    </row>
    <row r="5" ht="15" spans="1:6">
      <c r="A5" s="252">
        <v>3</v>
      </c>
      <c r="B5" s="49" t="s">
        <v>538</v>
      </c>
      <c r="C5" s="49" t="s">
        <v>539</v>
      </c>
      <c r="D5" s="253">
        <v>56000</v>
      </c>
      <c r="E5" s="255" t="s">
        <v>423</v>
      </c>
      <c r="F5" s="267"/>
    </row>
    <row r="6" ht="15" spans="1:6">
      <c r="A6" s="252">
        <v>4</v>
      </c>
      <c r="B6" s="49" t="s">
        <v>540</v>
      </c>
      <c r="C6" s="49" t="s">
        <v>541</v>
      </c>
      <c r="D6" s="253">
        <v>56000</v>
      </c>
      <c r="E6" s="255" t="s">
        <v>423</v>
      </c>
      <c r="F6" s="267"/>
    </row>
    <row r="7" ht="15" spans="1:6">
      <c r="A7" s="252">
        <v>5</v>
      </c>
      <c r="B7" s="49" t="s">
        <v>542</v>
      </c>
      <c r="C7" s="49" t="s">
        <v>543</v>
      </c>
      <c r="D7" s="253">
        <v>56000</v>
      </c>
      <c r="E7" s="255" t="s">
        <v>423</v>
      </c>
      <c r="F7" s="267"/>
    </row>
    <row r="8" ht="15" spans="1:6">
      <c r="A8" s="252">
        <v>6</v>
      </c>
      <c r="B8" s="49" t="s">
        <v>544</v>
      </c>
      <c r="C8" s="49" t="s">
        <v>545</v>
      </c>
      <c r="D8" s="253">
        <v>56000</v>
      </c>
      <c r="E8" s="255" t="s">
        <v>423</v>
      </c>
      <c r="F8" s="267"/>
    </row>
    <row r="9" ht="15" spans="1:6">
      <c r="A9" s="252">
        <v>7</v>
      </c>
      <c r="B9" s="49" t="s">
        <v>546</v>
      </c>
      <c r="C9" s="49" t="s">
        <v>547</v>
      </c>
      <c r="D9" s="253">
        <v>56000</v>
      </c>
      <c r="E9" s="255" t="s">
        <v>423</v>
      </c>
      <c r="F9" s="267"/>
    </row>
    <row r="10" ht="15" spans="1:6">
      <c r="A10" s="252">
        <v>8</v>
      </c>
      <c r="B10" s="49" t="s">
        <v>548</v>
      </c>
      <c r="C10" s="49" t="s">
        <v>549</v>
      </c>
      <c r="D10" s="253">
        <v>56000</v>
      </c>
      <c r="E10" s="255" t="s">
        <v>423</v>
      </c>
      <c r="F10" s="267"/>
    </row>
    <row r="11" ht="15" spans="1:6">
      <c r="A11" s="252">
        <v>9</v>
      </c>
      <c r="B11" s="49" t="s">
        <v>550</v>
      </c>
      <c r="C11" s="49" t="s">
        <v>551</v>
      </c>
      <c r="D11" s="253">
        <v>56000</v>
      </c>
      <c r="E11" s="255" t="s">
        <v>423</v>
      </c>
      <c r="F11" s="267"/>
    </row>
    <row r="12" ht="15" spans="1:6">
      <c r="A12" s="252">
        <v>10</v>
      </c>
      <c r="B12" s="49" t="s">
        <v>552</v>
      </c>
      <c r="C12" s="49" t="s">
        <v>553</v>
      </c>
      <c r="D12" s="253">
        <v>56000</v>
      </c>
      <c r="E12" s="255" t="s">
        <v>423</v>
      </c>
      <c r="F12" s="267"/>
    </row>
    <row r="13" ht="15" spans="1:6">
      <c r="A13" s="252">
        <v>11</v>
      </c>
      <c r="B13" s="49" t="s">
        <v>554</v>
      </c>
      <c r="C13" s="49" t="s">
        <v>555</v>
      </c>
      <c r="D13" s="253">
        <v>56000</v>
      </c>
      <c r="E13" s="255" t="s">
        <v>423</v>
      </c>
      <c r="F13" s="267"/>
    </row>
    <row r="14" ht="15" spans="1:6">
      <c r="A14" s="252">
        <v>12</v>
      </c>
      <c r="B14" s="49" t="s">
        <v>556</v>
      </c>
      <c r="C14" s="49" t="s">
        <v>557</v>
      </c>
      <c r="D14" s="253">
        <v>56000</v>
      </c>
      <c r="E14" s="255" t="s">
        <v>423</v>
      </c>
      <c r="F14" s="267"/>
    </row>
    <row r="15" ht="15" spans="1:6">
      <c r="A15" s="252">
        <v>13</v>
      </c>
      <c r="B15" s="49" t="s">
        <v>558</v>
      </c>
      <c r="C15" s="49" t="s">
        <v>559</v>
      </c>
      <c r="D15" s="253">
        <v>56000</v>
      </c>
      <c r="E15" s="255" t="s">
        <v>423</v>
      </c>
      <c r="F15" s="267"/>
    </row>
    <row r="16" ht="15" spans="1:6">
      <c r="A16" s="252">
        <v>14</v>
      </c>
      <c r="B16" s="49" t="s">
        <v>560</v>
      </c>
      <c r="C16" s="49" t="s">
        <v>561</v>
      </c>
      <c r="D16" s="253">
        <v>56000</v>
      </c>
      <c r="E16" s="255" t="s">
        <v>423</v>
      </c>
      <c r="F16" s="267"/>
    </row>
    <row r="17" ht="15" spans="1:6">
      <c r="A17" s="252">
        <v>15</v>
      </c>
      <c r="B17" s="49" t="s">
        <v>562</v>
      </c>
      <c r="C17" s="49" t="s">
        <v>563</v>
      </c>
      <c r="D17" s="253">
        <v>56000</v>
      </c>
      <c r="E17" s="255" t="s">
        <v>423</v>
      </c>
      <c r="F17" s="267"/>
    </row>
    <row r="18" ht="15" spans="1:6">
      <c r="A18" s="252">
        <v>16</v>
      </c>
      <c r="B18" s="49" t="s">
        <v>564</v>
      </c>
      <c r="C18" s="49" t="s">
        <v>565</v>
      </c>
      <c r="D18" s="253">
        <v>56000</v>
      </c>
      <c r="E18" s="255" t="s">
        <v>423</v>
      </c>
      <c r="F18" s="267"/>
    </row>
    <row r="19" ht="15" spans="1:6">
      <c r="A19" s="252">
        <v>17</v>
      </c>
      <c r="B19" s="49" t="s">
        <v>566</v>
      </c>
      <c r="C19" s="49" t="s">
        <v>567</v>
      </c>
      <c r="D19" s="253">
        <v>56000</v>
      </c>
      <c r="E19" s="255" t="s">
        <v>423</v>
      </c>
      <c r="F19" s="267"/>
    </row>
    <row r="20" ht="15" spans="1:6">
      <c r="A20" s="252">
        <v>18</v>
      </c>
      <c r="B20" s="49" t="s">
        <v>568</v>
      </c>
      <c r="C20" s="49" t="s">
        <v>569</v>
      </c>
      <c r="D20" s="253">
        <v>56000</v>
      </c>
      <c r="E20" s="255" t="s">
        <v>423</v>
      </c>
      <c r="F20" s="267"/>
    </row>
    <row r="21" ht="15" spans="1:6">
      <c r="A21" s="252">
        <v>19</v>
      </c>
      <c r="B21" s="49" t="s">
        <v>570</v>
      </c>
      <c r="C21" s="49" t="s">
        <v>571</v>
      </c>
      <c r="D21" s="253">
        <v>56000</v>
      </c>
      <c r="E21" s="255" t="s">
        <v>423</v>
      </c>
      <c r="F21" s="267"/>
    </row>
    <row r="22" ht="15" spans="1:6">
      <c r="A22" s="252">
        <v>20</v>
      </c>
      <c r="B22" s="49" t="s">
        <v>572</v>
      </c>
      <c r="C22" s="49" t="s">
        <v>573</v>
      </c>
      <c r="D22" s="253">
        <v>56000</v>
      </c>
      <c r="E22" s="255" t="s">
        <v>423</v>
      </c>
      <c r="F22" s="267"/>
    </row>
    <row r="23" ht="15" spans="1:6">
      <c r="A23" s="252">
        <v>21</v>
      </c>
      <c r="B23" s="49" t="s">
        <v>574</v>
      </c>
      <c r="C23" s="49" t="s">
        <v>575</v>
      </c>
      <c r="D23" s="253">
        <v>56000</v>
      </c>
      <c r="E23" s="255" t="s">
        <v>423</v>
      </c>
      <c r="F23" s="267"/>
    </row>
    <row r="24" ht="15" spans="1:6">
      <c r="A24" s="252">
        <v>22</v>
      </c>
      <c r="B24" s="49" t="s">
        <v>576</v>
      </c>
      <c r="C24" s="49" t="s">
        <v>577</v>
      </c>
      <c r="D24" s="253">
        <v>56000</v>
      </c>
      <c r="E24" s="255" t="s">
        <v>423</v>
      </c>
      <c r="F24" s="267"/>
    </row>
    <row r="25" ht="15" spans="1:6">
      <c r="A25" s="252">
        <v>23</v>
      </c>
      <c r="B25" s="49" t="s">
        <v>578</v>
      </c>
      <c r="C25" s="49" t="s">
        <v>579</v>
      </c>
      <c r="D25" s="253">
        <v>56000</v>
      </c>
      <c r="E25" s="255" t="s">
        <v>423</v>
      </c>
      <c r="F25" s="267"/>
    </row>
    <row r="26" ht="15" spans="1:6">
      <c r="A26" s="252">
        <v>24</v>
      </c>
      <c r="B26" s="49" t="s">
        <v>580</v>
      </c>
      <c r="C26" s="49" t="s">
        <v>581</v>
      </c>
      <c r="D26" s="253">
        <v>56000</v>
      </c>
      <c r="E26" s="255" t="s">
        <v>423</v>
      </c>
      <c r="F26" s="267"/>
    </row>
    <row r="27" ht="15" spans="1:6">
      <c r="A27" s="252">
        <v>25</v>
      </c>
      <c r="B27" s="49" t="s">
        <v>582</v>
      </c>
      <c r="C27" s="49" t="s">
        <v>583</v>
      </c>
      <c r="D27" s="253">
        <v>56000</v>
      </c>
      <c r="E27" s="255" t="s">
        <v>423</v>
      </c>
      <c r="F27" s="267"/>
    </row>
    <row r="28" ht="15" spans="1:6">
      <c r="A28" s="252">
        <v>26</v>
      </c>
      <c r="B28" s="256" t="s">
        <v>584</v>
      </c>
      <c r="C28" s="49" t="s">
        <v>585</v>
      </c>
      <c r="D28" s="253">
        <v>56000</v>
      </c>
      <c r="E28" s="255" t="s">
        <v>423</v>
      </c>
      <c r="F28" s="267"/>
    </row>
    <row r="29" ht="15" spans="1:6">
      <c r="A29" s="252">
        <v>27</v>
      </c>
      <c r="B29" s="256" t="s">
        <v>586</v>
      </c>
      <c r="C29" s="49" t="s">
        <v>587</v>
      </c>
      <c r="D29" s="253">
        <v>56000</v>
      </c>
      <c r="E29" s="255" t="s">
        <v>423</v>
      </c>
      <c r="F29" s="267"/>
    </row>
    <row r="30" ht="18" customHeight="1" spans="1:6">
      <c r="A30" s="252">
        <v>28</v>
      </c>
      <c r="B30" s="256" t="s">
        <v>588</v>
      </c>
      <c r="C30" s="49" t="s">
        <v>589</v>
      </c>
      <c r="D30" s="253">
        <v>56000</v>
      </c>
      <c r="E30" s="255" t="s">
        <v>423</v>
      </c>
      <c r="F30" s="267"/>
    </row>
    <row r="31" ht="15" spans="1:6">
      <c r="A31" s="252">
        <v>29</v>
      </c>
      <c r="B31" s="256" t="s">
        <v>590</v>
      </c>
      <c r="C31" s="49" t="s">
        <v>591</v>
      </c>
      <c r="D31" s="253">
        <v>56000</v>
      </c>
      <c r="E31" s="255" t="s">
        <v>423</v>
      </c>
      <c r="F31" s="267"/>
    </row>
    <row r="32" ht="15" spans="1:6">
      <c r="A32" s="252">
        <v>30</v>
      </c>
      <c r="B32" s="256" t="s">
        <v>592</v>
      </c>
      <c r="C32" s="49" t="s">
        <v>593</v>
      </c>
      <c r="D32" s="253">
        <v>56000</v>
      </c>
      <c r="E32" s="255" t="s">
        <v>423</v>
      </c>
      <c r="F32" s="267"/>
    </row>
    <row r="33" ht="15" spans="1:6">
      <c r="A33" s="252">
        <v>31</v>
      </c>
      <c r="B33" s="256" t="s">
        <v>594</v>
      </c>
      <c r="C33" s="49" t="s">
        <v>595</v>
      </c>
      <c r="D33" s="253">
        <v>56000</v>
      </c>
      <c r="E33" s="255" t="s">
        <v>423</v>
      </c>
      <c r="F33" s="267"/>
    </row>
    <row r="34" ht="15" spans="1:6">
      <c r="A34" s="252">
        <v>32</v>
      </c>
      <c r="B34" s="256" t="s">
        <v>596</v>
      </c>
      <c r="C34" s="49" t="s">
        <v>597</v>
      </c>
      <c r="D34" s="253">
        <v>56000</v>
      </c>
      <c r="E34" s="255" t="s">
        <v>423</v>
      </c>
      <c r="F34" s="267"/>
    </row>
    <row r="35" ht="15" spans="1:6">
      <c r="A35" s="252">
        <v>33</v>
      </c>
      <c r="B35" s="256" t="s">
        <v>598</v>
      </c>
      <c r="C35" s="49" t="s">
        <v>599</v>
      </c>
      <c r="D35" s="253">
        <v>56000</v>
      </c>
      <c r="E35" s="255" t="s">
        <v>423</v>
      </c>
      <c r="F35" s="267"/>
    </row>
    <row r="36" ht="15" spans="1:6">
      <c r="A36" s="252">
        <v>34</v>
      </c>
      <c r="B36" s="256" t="s">
        <v>600</v>
      </c>
      <c r="C36" s="49" t="s">
        <v>601</v>
      </c>
      <c r="D36" s="253">
        <v>56000</v>
      </c>
      <c r="E36" s="255" t="s">
        <v>423</v>
      </c>
      <c r="F36" s="267"/>
    </row>
    <row r="37" ht="15" spans="1:6">
      <c r="A37" s="252">
        <v>35</v>
      </c>
      <c r="B37" s="49" t="s">
        <v>602</v>
      </c>
      <c r="C37" s="49" t="s">
        <v>603</v>
      </c>
      <c r="D37" s="253">
        <v>56000</v>
      </c>
      <c r="E37" s="255" t="s">
        <v>423</v>
      </c>
      <c r="F37" s="267"/>
    </row>
    <row r="38" ht="18" customHeight="1" spans="1:6">
      <c r="A38" s="252">
        <v>36</v>
      </c>
      <c r="B38" s="49" t="s">
        <v>604</v>
      </c>
      <c r="C38" s="49" t="s">
        <v>605</v>
      </c>
      <c r="D38" s="253">
        <v>56000</v>
      </c>
      <c r="E38" s="255" t="s">
        <v>423</v>
      </c>
      <c r="F38" s="267"/>
    </row>
    <row r="39" ht="15" spans="1:6">
      <c r="A39" s="252">
        <v>37</v>
      </c>
      <c r="B39" s="268" t="s">
        <v>606</v>
      </c>
      <c r="C39" s="49" t="s">
        <v>607</v>
      </c>
      <c r="D39" s="253">
        <v>56000</v>
      </c>
      <c r="E39" s="255" t="s">
        <v>423</v>
      </c>
      <c r="F39" s="267"/>
    </row>
    <row r="40" ht="15" spans="1:6">
      <c r="A40" s="252">
        <v>38</v>
      </c>
      <c r="B40" s="50" t="s">
        <v>608</v>
      </c>
      <c r="C40" s="254" t="s">
        <v>609</v>
      </c>
      <c r="D40" s="253">
        <v>56000</v>
      </c>
      <c r="E40" s="255" t="s">
        <v>423</v>
      </c>
      <c r="F40" s="267"/>
    </row>
    <row r="41" ht="15" spans="1:6">
      <c r="A41" s="252">
        <v>39</v>
      </c>
      <c r="B41" s="260" t="s">
        <v>610</v>
      </c>
      <c r="C41" s="254" t="s">
        <v>611</v>
      </c>
      <c r="D41" s="253">
        <v>56000</v>
      </c>
      <c r="E41" s="255" t="s">
        <v>423</v>
      </c>
      <c r="F41" s="267"/>
    </row>
    <row r="42" ht="21" customHeight="1" spans="1:6">
      <c r="A42" s="252">
        <v>40</v>
      </c>
      <c r="B42" s="260" t="s">
        <v>612</v>
      </c>
      <c r="C42" s="254" t="s">
        <v>613</v>
      </c>
      <c r="D42" s="253">
        <v>56000</v>
      </c>
      <c r="E42" s="255" t="s">
        <v>423</v>
      </c>
      <c r="F42" s="267"/>
    </row>
    <row r="43" ht="28.5" spans="1:6">
      <c r="A43" s="252">
        <v>41</v>
      </c>
      <c r="B43" s="260" t="s">
        <v>614</v>
      </c>
      <c r="C43" s="254" t="s">
        <v>615</v>
      </c>
      <c r="D43" s="253">
        <v>56000</v>
      </c>
      <c r="E43" s="255" t="s">
        <v>423</v>
      </c>
      <c r="F43" s="267"/>
    </row>
    <row r="44" ht="15" spans="1:6">
      <c r="A44" s="252">
        <v>42</v>
      </c>
      <c r="B44" s="260" t="s">
        <v>616</v>
      </c>
      <c r="C44" s="49" t="s">
        <v>617</v>
      </c>
      <c r="D44" s="253">
        <v>56000</v>
      </c>
      <c r="E44" s="255" t="s">
        <v>423</v>
      </c>
      <c r="F44" s="267"/>
    </row>
    <row r="45" ht="18" customHeight="1" spans="1:6">
      <c r="A45" s="252">
        <v>43</v>
      </c>
      <c r="B45" s="259" t="s">
        <v>618</v>
      </c>
      <c r="C45" s="254" t="s">
        <v>619</v>
      </c>
      <c r="D45" s="253">
        <v>56000</v>
      </c>
      <c r="E45" s="255" t="s">
        <v>423</v>
      </c>
      <c r="F45" s="267"/>
    </row>
    <row r="46" ht="15" spans="1:6">
      <c r="A46" s="252">
        <v>44</v>
      </c>
      <c r="B46" s="108" t="s">
        <v>620</v>
      </c>
      <c r="C46" s="269" t="s">
        <v>621</v>
      </c>
      <c r="D46" s="253">
        <v>56000</v>
      </c>
      <c r="E46" s="255" t="s">
        <v>423</v>
      </c>
      <c r="F46" s="267"/>
    </row>
    <row r="47" ht="15" spans="1:6">
      <c r="A47" s="252">
        <v>45</v>
      </c>
      <c r="B47" s="108" t="s">
        <v>622</v>
      </c>
      <c r="C47" s="108" t="s">
        <v>623</v>
      </c>
      <c r="D47" s="253">
        <v>56000</v>
      </c>
      <c r="E47" s="255" t="s">
        <v>423</v>
      </c>
      <c r="F47" s="267"/>
    </row>
    <row r="48" ht="15" spans="1:6">
      <c r="A48" s="252">
        <v>46</v>
      </c>
      <c r="B48" s="108" t="s">
        <v>624</v>
      </c>
      <c r="C48" s="108" t="s">
        <v>625</v>
      </c>
      <c r="D48" s="253">
        <v>56000</v>
      </c>
      <c r="E48" s="255" t="s">
        <v>423</v>
      </c>
      <c r="F48" s="267"/>
    </row>
    <row r="49" ht="15" spans="1:6">
      <c r="A49" s="252">
        <v>47</v>
      </c>
      <c r="B49" s="108" t="s">
        <v>626</v>
      </c>
      <c r="C49" s="108" t="s">
        <v>627</v>
      </c>
      <c r="D49" s="253">
        <v>56000</v>
      </c>
      <c r="E49" s="255" t="s">
        <v>423</v>
      </c>
      <c r="F49" s="267"/>
    </row>
    <row r="50" ht="15" spans="1:6">
      <c r="A50" s="252">
        <v>48</v>
      </c>
      <c r="B50" s="108" t="s">
        <v>628</v>
      </c>
      <c r="C50" s="108" t="s">
        <v>629</v>
      </c>
      <c r="D50" s="253">
        <v>56000</v>
      </c>
      <c r="E50" s="255" t="s">
        <v>423</v>
      </c>
      <c r="F50" s="267"/>
    </row>
    <row r="51" ht="15" spans="1:6">
      <c r="A51" s="252">
        <v>49</v>
      </c>
      <c r="B51" s="108" t="s">
        <v>630</v>
      </c>
      <c r="C51" s="108" t="s">
        <v>631</v>
      </c>
      <c r="D51" s="253">
        <v>56000</v>
      </c>
      <c r="E51" s="255" t="s">
        <v>423</v>
      </c>
      <c r="F51" s="267"/>
    </row>
    <row r="52" ht="15" spans="1:6">
      <c r="A52" s="252">
        <v>50</v>
      </c>
      <c r="B52" s="108" t="s">
        <v>632</v>
      </c>
      <c r="C52" s="108" t="s">
        <v>633</v>
      </c>
      <c r="D52" s="253">
        <v>56000</v>
      </c>
      <c r="E52" s="255" t="s">
        <v>423</v>
      </c>
      <c r="F52" s="267"/>
    </row>
    <row r="53" ht="15" spans="1:6">
      <c r="A53" s="252">
        <v>51</v>
      </c>
      <c r="B53" s="108" t="s">
        <v>634</v>
      </c>
      <c r="C53" s="108" t="s">
        <v>635</v>
      </c>
      <c r="D53" s="253">
        <v>56000</v>
      </c>
      <c r="E53" s="255" t="s">
        <v>423</v>
      </c>
      <c r="F53" s="267"/>
    </row>
    <row r="54" ht="15" spans="1:6">
      <c r="A54" s="252">
        <v>52</v>
      </c>
      <c r="B54" s="108" t="s">
        <v>636</v>
      </c>
      <c r="C54" s="108" t="s">
        <v>637</v>
      </c>
      <c r="D54" s="253">
        <v>56000</v>
      </c>
      <c r="E54" s="255" t="s">
        <v>423</v>
      </c>
      <c r="F54" s="267"/>
    </row>
    <row r="55" ht="15" spans="1:6">
      <c r="A55" s="252">
        <v>53</v>
      </c>
      <c r="B55" s="108" t="s">
        <v>638</v>
      </c>
      <c r="C55" s="108" t="s">
        <v>639</v>
      </c>
      <c r="D55" s="253">
        <v>56000</v>
      </c>
      <c r="E55" s="255" t="s">
        <v>423</v>
      </c>
      <c r="F55" s="267"/>
    </row>
    <row r="56" ht="15" spans="1:6">
      <c r="A56" s="252">
        <v>54</v>
      </c>
      <c r="B56" s="108" t="s">
        <v>640</v>
      </c>
      <c r="C56" s="108" t="s">
        <v>641</v>
      </c>
      <c r="D56" s="253">
        <v>56000</v>
      </c>
      <c r="E56" s="255" t="s">
        <v>423</v>
      </c>
      <c r="F56" s="267"/>
    </row>
    <row r="57" ht="15" spans="1:6">
      <c r="A57" s="252">
        <v>55</v>
      </c>
      <c r="B57" s="108" t="s">
        <v>642</v>
      </c>
      <c r="C57" s="108" t="s">
        <v>643</v>
      </c>
      <c r="D57" s="253">
        <v>56000</v>
      </c>
      <c r="E57" s="255" t="s">
        <v>423</v>
      </c>
      <c r="F57" s="267"/>
    </row>
    <row r="58" ht="15" spans="1:6">
      <c r="A58" s="252">
        <v>56</v>
      </c>
      <c r="B58" s="108" t="s">
        <v>644</v>
      </c>
      <c r="C58" s="108" t="s">
        <v>645</v>
      </c>
      <c r="D58" s="253">
        <v>56000</v>
      </c>
      <c r="E58" s="255" t="s">
        <v>423</v>
      </c>
      <c r="F58" s="267"/>
    </row>
    <row r="59" ht="15" spans="1:6">
      <c r="A59" s="252">
        <v>57</v>
      </c>
      <c r="B59" s="108" t="s">
        <v>646</v>
      </c>
      <c r="C59" s="108" t="s">
        <v>647</v>
      </c>
      <c r="D59" s="253">
        <v>56000</v>
      </c>
      <c r="E59" s="255" t="s">
        <v>423</v>
      </c>
      <c r="F59" s="267"/>
    </row>
    <row r="60" ht="15" spans="1:6">
      <c r="A60" s="252">
        <v>58</v>
      </c>
      <c r="B60" s="108" t="s">
        <v>648</v>
      </c>
      <c r="C60" s="108" t="s">
        <v>649</v>
      </c>
      <c r="D60" s="253">
        <v>56000</v>
      </c>
      <c r="E60" s="255" t="s">
        <v>423</v>
      </c>
      <c r="F60" s="267"/>
    </row>
    <row r="61" ht="15" spans="1:6">
      <c r="A61" s="252">
        <v>59</v>
      </c>
      <c r="B61" s="108" t="s">
        <v>650</v>
      </c>
      <c r="C61" s="108" t="s">
        <v>651</v>
      </c>
      <c r="D61" s="253">
        <v>56000</v>
      </c>
      <c r="E61" s="255" t="s">
        <v>423</v>
      </c>
      <c r="F61" s="267"/>
    </row>
    <row r="62" ht="15" spans="1:6">
      <c r="A62" s="252">
        <v>60</v>
      </c>
      <c r="B62" s="108" t="s">
        <v>652</v>
      </c>
      <c r="C62" s="108" t="s">
        <v>653</v>
      </c>
      <c r="D62" s="253">
        <v>56000</v>
      </c>
      <c r="E62" s="255" t="s">
        <v>423</v>
      </c>
      <c r="F62" s="267"/>
    </row>
    <row r="63" ht="15" spans="1:6">
      <c r="A63" s="252">
        <v>61</v>
      </c>
      <c r="B63" s="108" t="s">
        <v>654</v>
      </c>
      <c r="C63" s="108" t="s">
        <v>655</v>
      </c>
      <c r="D63" s="253">
        <v>56000</v>
      </c>
      <c r="E63" s="255" t="s">
        <v>423</v>
      </c>
      <c r="F63" s="267"/>
    </row>
    <row r="64" ht="15" spans="1:6">
      <c r="A64" s="252">
        <v>62</v>
      </c>
      <c r="B64" s="108" t="s">
        <v>656</v>
      </c>
      <c r="C64" s="49" t="s">
        <v>657</v>
      </c>
      <c r="D64" s="253">
        <v>56000</v>
      </c>
      <c r="E64" s="255" t="s">
        <v>423</v>
      </c>
      <c r="F64" s="267"/>
    </row>
    <row r="65" ht="15" spans="1:6">
      <c r="A65" s="252">
        <v>63</v>
      </c>
      <c r="B65" s="231" t="s">
        <v>658</v>
      </c>
      <c r="C65" s="231" t="s">
        <v>659</v>
      </c>
      <c r="D65" s="253">
        <v>56000</v>
      </c>
      <c r="E65" s="255" t="s">
        <v>423</v>
      </c>
      <c r="F65" s="267"/>
    </row>
    <row r="66" ht="15" spans="1:6">
      <c r="A66" s="252">
        <v>64</v>
      </c>
      <c r="B66" s="270" t="s">
        <v>660</v>
      </c>
      <c r="C66" s="271" t="s">
        <v>661</v>
      </c>
      <c r="D66" s="253">
        <v>56000</v>
      </c>
      <c r="E66" s="255" t="s">
        <v>423</v>
      </c>
      <c r="F66" s="267"/>
    </row>
    <row r="67" ht="15" spans="1:6">
      <c r="A67" s="252">
        <v>65</v>
      </c>
      <c r="B67" s="272" t="s">
        <v>662</v>
      </c>
      <c r="C67" s="264" t="s">
        <v>663</v>
      </c>
      <c r="D67" s="253">
        <v>56000</v>
      </c>
      <c r="E67" s="255" t="s">
        <v>423</v>
      </c>
      <c r="F67" s="267"/>
    </row>
    <row r="68" ht="15" spans="1:6">
      <c r="A68" s="252">
        <v>66</v>
      </c>
      <c r="B68" s="273" t="s">
        <v>664</v>
      </c>
      <c r="C68" s="264" t="s">
        <v>665</v>
      </c>
      <c r="D68" s="253">
        <v>56000</v>
      </c>
      <c r="E68" s="255" t="s">
        <v>423</v>
      </c>
      <c r="F68" s="267"/>
    </row>
    <row r="69" ht="15" spans="1:6">
      <c r="A69" s="252">
        <v>67</v>
      </c>
      <c r="B69" s="273" t="s">
        <v>666</v>
      </c>
      <c r="C69" s="231" t="s">
        <v>667</v>
      </c>
      <c r="D69" s="253">
        <v>56000</v>
      </c>
      <c r="E69" s="255" t="s">
        <v>423</v>
      </c>
      <c r="F69" s="267"/>
    </row>
    <row r="70" ht="15" spans="1:6">
      <c r="A70" s="252">
        <v>68</v>
      </c>
      <c r="B70" s="273" t="s">
        <v>668</v>
      </c>
      <c r="C70" s="231" t="s">
        <v>669</v>
      </c>
      <c r="D70" s="253">
        <v>56000</v>
      </c>
      <c r="E70" s="255" t="s">
        <v>423</v>
      </c>
      <c r="F70" s="267"/>
    </row>
    <row r="71" ht="15" spans="1:6">
      <c r="A71" s="252">
        <v>69</v>
      </c>
      <c r="B71" s="108" t="s">
        <v>670</v>
      </c>
      <c r="C71" s="271" t="s">
        <v>671</v>
      </c>
      <c r="D71" s="253">
        <v>56000</v>
      </c>
      <c r="E71" s="255" t="s">
        <v>423</v>
      </c>
      <c r="F71" s="267"/>
    </row>
    <row r="72" ht="15.95" customHeight="1" spans="1:6">
      <c r="A72" s="252">
        <v>70</v>
      </c>
      <c r="B72" s="108" t="s">
        <v>672</v>
      </c>
      <c r="C72" s="108" t="s">
        <v>673</v>
      </c>
      <c r="D72" s="253">
        <v>56000</v>
      </c>
      <c r="E72" s="255" t="s">
        <v>423</v>
      </c>
      <c r="F72" s="267"/>
    </row>
    <row r="73" ht="15" spans="1:6">
      <c r="A73" s="252">
        <v>71</v>
      </c>
      <c r="B73" s="264" t="s">
        <v>674</v>
      </c>
      <c r="C73" s="231" t="s">
        <v>675</v>
      </c>
      <c r="D73" s="253">
        <v>56000</v>
      </c>
      <c r="E73" s="255" t="s">
        <v>423</v>
      </c>
      <c r="F73" s="267"/>
    </row>
    <row r="74" ht="15" spans="1:6">
      <c r="A74" s="252">
        <v>72</v>
      </c>
      <c r="B74" s="274" t="s">
        <v>676</v>
      </c>
      <c r="C74" s="231" t="s">
        <v>677</v>
      </c>
      <c r="D74" s="253">
        <v>56000</v>
      </c>
      <c r="E74" s="255" t="s">
        <v>423</v>
      </c>
      <c r="F74" s="267"/>
    </row>
    <row r="75" ht="15" spans="1:6">
      <c r="A75" s="252">
        <v>73</v>
      </c>
      <c r="B75" s="231" t="s">
        <v>678</v>
      </c>
      <c r="C75" s="265"/>
      <c r="D75" s="253">
        <f>D73*5</f>
        <v>280000</v>
      </c>
      <c r="E75" s="255" t="s">
        <v>423</v>
      </c>
      <c r="F75" s="267"/>
    </row>
    <row r="76" ht="15" spans="1:6">
      <c r="A76" s="231" t="s">
        <v>223</v>
      </c>
      <c r="B76" s="265"/>
      <c r="C76" s="265"/>
      <c r="D76" s="265">
        <f>SUM(D3:D75)</f>
        <v>4312000</v>
      </c>
      <c r="E76" s="240"/>
      <c r="F76" s="267"/>
    </row>
  </sheetData>
  <mergeCells count="1">
    <mergeCell ref="A1:E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4"/>
  <sheetViews>
    <sheetView workbookViewId="0">
      <selection activeCell="D93" sqref="D93"/>
    </sheetView>
  </sheetViews>
  <sheetFormatPr defaultColWidth="8.875" defaultRowHeight="13.5" outlineLevelCol="5"/>
  <cols>
    <col min="1" max="1" width="5.625" style="241" customWidth="1"/>
    <col min="2" max="2" width="24.875" style="241" customWidth="1"/>
    <col min="3" max="3" width="30.375" style="246" customWidth="1"/>
    <col min="4" max="4" width="17.375" style="241" customWidth="1"/>
    <col min="5" max="16384" width="8.875" style="241"/>
  </cols>
  <sheetData>
    <row r="1" ht="36" customHeight="1" spans="1:6">
      <c r="A1" s="247" t="s">
        <v>679</v>
      </c>
      <c r="B1" s="248"/>
      <c r="C1" s="249"/>
      <c r="D1" s="248"/>
      <c r="E1" s="248"/>
      <c r="F1" s="102"/>
    </row>
    <row r="2" ht="28.5" spans="1:6">
      <c r="A2" s="250" t="s">
        <v>1</v>
      </c>
      <c r="B2" s="250" t="s">
        <v>530</v>
      </c>
      <c r="C2" s="251" t="s">
        <v>531</v>
      </c>
      <c r="D2" s="250" t="s">
        <v>532</v>
      </c>
      <c r="E2" s="250" t="s">
        <v>533</v>
      </c>
      <c r="F2" s="102"/>
    </row>
    <row r="3" ht="15" spans="1:6">
      <c r="A3" s="252">
        <v>1</v>
      </c>
      <c r="B3" s="250" t="s">
        <v>680</v>
      </c>
      <c r="C3" s="251" t="s">
        <v>681</v>
      </c>
      <c r="D3" s="253">
        <v>56000</v>
      </c>
      <c r="E3" s="250" t="s">
        <v>458</v>
      </c>
      <c r="F3" s="102"/>
    </row>
    <row r="4" ht="15" spans="1:6">
      <c r="A4" s="252">
        <v>2</v>
      </c>
      <c r="B4" s="49" t="s">
        <v>682</v>
      </c>
      <c r="C4" s="254" t="s">
        <v>683</v>
      </c>
      <c r="D4" s="253">
        <v>56000</v>
      </c>
      <c r="E4" s="255" t="s">
        <v>458</v>
      </c>
      <c r="F4" s="102"/>
    </row>
    <row r="5" ht="15" spans="1:6">
      <c r="A5" s="252">
        <v>3</v>
      </c>
      <c r="B5" s="49" t="s">
        <v>684</v>
      </c>
      <c r="C5" s="254" t="s">
        <v>685</v>
      </c>
      <c r="D5" s="253">
        <v>56000</v>
      </c>
      <c r="E5" s="255" t="s">
        <v>458</v>
      </c>
      <c r="F5" s="102"/>
    </row>
    <row r="6" ht="15" spans="1:6">
      <c r="A6" s="252">
        <v>4</v>
      </c>
      <c r="B6" s="49" t="s">
        <v>686</v>
      </c>
      <c r="C6" s="254" t="s">
        <v>687</v>
      </c>
      <c r="D6" s="253">
        <v>56000</v>
      </c>
      <c r="E6" s="255" t="s">
        <v>458</v>
      </c>
      <c r="F6" s="102"/>
    </row>
    <row r="7" ht="15" spans="1:6">
      <c r="A7" s="252">
        <v>5</v>
      </c>
      <c r="B7" s="49" t="s">
        <v>688</v>
      </c>
      <c r="C7" s="254" t="s">
        <v>689</v>
      </c>
      <c r="D7" s="253">
        <v>56000</v>
      </c>
      <c r="E7" s="255" t="s">
        <v>458</v>
      </c>
      <c r="F7" s="102"/>
    </row>
    <row r="8" ht="15" spans="1:6">
      <c r="A8" s="252">
        <v>6</v>
      </c>
      <c r="B8" s="49" t="s">
        <v>690</v>
      </c>
      <c r="C8" s="254" t="s">
        <v>691</v>
      </c>
      <c r="D8" s="253">
        <v>56000</v>
      </c>
      <c r="E8" s="255" t="s">
        <v>458</v>
      </c>
      <c r="F8" s="102"/>
    </row>
    <row r="9" ht="28.5" spans="1:6">
      <c r="A9" s="252">
        <v>7</v>
      </c>
      <c r="B9" s="49" t="s">
        <v>692</v>
      </c>
      <c r="C9" s="254" t="s">
        <v>693</v>
      </c>
      <c r="D9" s="253">
        <v>56000</v>
      </c>
      <c r="E9" s="255" t="s">
        <v>458</v>
      </c>
      <c r="F9" s="102"/>
    </row>
    <row r="10" ht="15" spans="1:6">
      <c r="A10" s="252">
        <v>8</v>
      </c>
      <c r="B10" s="49" t="s">
        <v>694</v>
      </c>
      <c r="C10" s="254" t="s">
        <v>695</v>
      </c>
      <c r="D10" s="253">
        <v>56000</v>
      </c>
      <c r="E10" s="255" t="s">
        <v>458</v>
      </c>
      <c r="F10" s="102"/>
    </row>
    <row r="11" ht="15" spans="1:6">
      <c r="A11" s="252">
        <v>9</v>
      </c>
      <c r="B11" s="49" t="s">
        <v>696</v>
      </c>
      <c r="C11" s="254" t="s">
        <v>697</v>
      </c>
      <c r="D11" s="253">
        <v>56000</v>
      </c>
      <c r="E11" s="255" t="s">
        <v>458</v>
      </c>
      <c r="F11" s="102"/>
    </row>
    <row r="12" ht="15" spans="1:6">
      <c r="A12" s="252">
        <v>10</v>
      </c>
      <c r="B12" s="49" t="s">
        <v>698</v>
      </c>
      <c r="C12" s="254" t="s">
        <v>699</v>
      </c>
      <c r="D12" s="253">
        <v>56000</v>
      </c>
      <c r="E12" s="255" t="s">
        <v>458</v>
      </c>
      <c r="F12" s="102"/>
    </row>
    <row r="13" ht="15" spans="1:6">
      <c r="A13" s="252">
        <v>11</v>
      </c>
      <c r="B13" s="49" t="s">
        <v>700</v>
      </c>
      <c r="C13" s="254" t="s">
        <v>701</v>
      </c>
      <c r="D13" s="253">
        <v>56000</v>
      </c>
      <c r="E13" s="255" t="s">
        <v>458</v>
      </c>
      <c r="F13" s="102"/>
    </row>
    <row r="14" ht="15" spans="1:6">
      <c r="A14" s="252">
        <v>12</v>
      </c>
      <c r="B14" s="49" t="s">
        <v>702</v>
      </c>
      <c r="C14" s="254" t="s">
        <v>703</v>
      </c>
      <c r="D14" s="253">
        <v>56000</v>
      </c>
      <c r="E14" s="255" t="s">
        <v>458</v>
      </c>
      <c r="F14" s="102"/>
    </row>
    <row r="15" ht="15" spans="1:6">
      <c r="A15" s="252">
        <v>13</v>
      </c>
      <c r="B15" s="49" t="s">
        <v>704</v>
      </c>
      <c r="C15" s="254" t="s">
        <v>705</v>
      </c>
      <c r="D15" s="253">
        <v>56000</v>
      </c>
      <c r="E15" s="255" t="s">
        <v>458</v>
      </c>
      <c r="F15" s="102"/>
    </row>
    <row r="16" ht="15" spans="1:6">
      <c r="A16" s="252">
        <v>14</v>
      </c>
      <c r="B16" s="49" t="s">
        <v>706</v>
      </c>
      <c r="C16" s="254" t="s">
        <v>707</v>
      </c>
      <c r="D16" s="253">
        <v>56000</v>
      </c>
      <c r="E16" s="255" t="s">
        <v>458</v>
      </c>
      <c r="F16" s="102"/>
    </row>
    <row r="17" ht="15" spans="1:6">
      <c r="A17" s="252">
        <v>15</v>
      </c>
      <c r="B17" s="49" t="s">
        <v>708</v>
      </c>
      <c r="C17" s="254" t="s">
        <v>709</v>
      </c>
      <c r="D17" s="253">
        <v>56000</v>
      </c>
      <c r="E17" s="255" t="s">
        <v>458</v>
      </c>
      <c r="F17" s="102"/>
    </row>
    <row r="18" ht="15" spans="1:6">
      <c r="A18" s="252">
        <v>16</v>
      </c>
      <c r="B18" s="49" t="s">
        <v>710</v>
      </c>
      <c r="C18" s="254" t="s">
        <v>711</v>
      </c>
      <c r="D18" s="253">
        <v>56000</v>
      </c>
      <c r="E18" s="255" t="s">
        <v>458</v>
      </c>
      <c r="F18" s="102"/>
    </row>
    <row r="19" ht="15" spans="1:6">
      <c r="A19" s="252">
        <v>17</v>
      </c>
      <c r="B19" s="49" t="s">
        <v>712</v>
      </c>
      <c r="C19" s="254" t="s">
        <v>713</v>
      </c>
      <c r="D19" s="253">
        <v>56000</v>
      </c>
      <c r="E19" s="255" t="s">
        <v>458</v>
      </c>
      <c r="F19" s="102"/>
    </row>
    <row r="20" ht="15" spans="1:6">
      <c r="A20" s="252">
        <v>18</v>
      </c>
      <c r="B20" s="49" t="s">
        <v>714</v>
      </c>
      <c r="C20" s="254" t="s">
        <v>715</v>
      </c>
      <c r="D20" s="253">
        <v>56000</v>
      </c>
      <c r="E20" s="255" t="s">
        <v>458</v>
      </c>
      <c r="F20" s="102"/>
    </row>
    <row r="21" ht="15" spans="1:6">
      <c r="A21" s="252">
        <v>19</v>
      </c>
      <c r="B21" s="49" t="s">
        <v>716</v>
      </c>
      <c r="C21" s="254" t="s">
        <v>717</v>
      </c>
      <c r="D21" s="253">
        <v>56000</v>
      </c>
      <c r="E21" s="255" t="s">
        <v>458</v>
      </c>
      <c r="F21" s="102"/>
    </row>
    <row r="22" ht="15" spans="1:6">
      <c r="A22" s="252">
        <v>20</v>
      </c>
      <c r="B22" s="49" t="s">
        <v>718</v>
      </c>
      <c r="C22" s="254" t="s">
        <v>719</v>
      </c>
      <c r="D22" s="253">
        <v>56000</v>
      </c>
      <c r="E22" s="255" t="s">
        <v>458</v>
      </c>
      <c r="F22" s="102"/>
    </row>
    <row r="23" ht="15" spans="1:6">
      <c r="A23" s="252">
        <v>21</v>
      </c>
      <c r="B23" s="49" t="s">
        <v>720</v>
      </c>
      <c r="C23" s="254" t="s">
        <v>721</v>
      </c>
      <c r="D23" s="253">
        <v>56000</v>
      </c>
      <c r="E23" s="255" t="s">
        <v>458</v>
      </c>
      <c r="F23" s="102"/>
    </row>
    <row r="24" ht="15" spans="1:6">
      <c r="A24" s="252">
        <v>22</v>
      </c>
      <c r="B24" s="49" t="s">
        <v>722</v>
      </c>
      <c r="C24" s="254" t="s">
        <v>723</v>
      </c>
      <c r="D24" s="253">
        <v>56000</v>
      </c>
      <c r="E24" s="255" t="s">
        <v>458</v>
      </c>
      <c r="F24" s="102"/>
    </row>
    <row r="25" ht="15" spans="1:6">
      <c r="A25" s="252">
        <v>23</v>
      </c>
      <c r="B25" s="49" t="s">
        <v>724</v>
      </c>
      <c r="C25" s="254" t="s">
        <v>725</v>
      </c>
      <c r="D25" s="253">
        <v>56000</v>
      </c>
      <c r="E25" s="255" t="s">
        <v>458</v>
      </c>
      <c r="F25" s="102"/>
    </row>
    <row r="26" ht="15" spans="1:6">
      <c r="A26" s="252">
        <v>24</v>
      </c>
      <c r="B26" s="49" t="s">
        <v>726</v>
      </c>
      <c r="C26" s="254" t="s">
        <v>727</v>
      </c>
      <c r="D26" s="253">
        <v>56000</v>
      </c>
      <c r="E26" s="255" t="s">
        <v>458</v>
      </c>
      <c r="F26" s="102"/>
    </row>
    <row r="27" ht="15" customHeight="1" spans="1:6">
      <c r="A27" s="252">
        <v>25</v>
      </c>
      <c r="B27" s="49" t="s">
        <v>728</v>
      </c>
      <c r="C27" s="254" t="s">
        <v>729</v>
      </c>
      <c r="D27" s="253">
        <v>56000</v>
      </c>
      <c r="E27" s="255" t="s">
        <v>458</v>
      </c>
      <c r="F27" s="102"/>
    </row>
    <row r="28" ht="15" spans="1:6">
      <c r="A28" s="252">
        <v>26</v>
      </c>
      <c r="B28" s="49" t="s">
        <v>730</v>
      </c>
      <c r="C28" s="254" t="s">
        <v>731</v>
      </c>
      <c r="D28" s="253">
        <v>56000</v>
      </c>
      <c r="E28" s="255" t="s">
        <v>458</v>
      </c>
      <c r="F28" s="102"/>
    </row>
    <row r="29" ht="15" spans="1:6">
      <c r="A29" s="252">
        <v>27</v>
      </c>
      <c r="B29" s="49" t="s">
        <v>732</v>
      </c>
      <c r="C29" s="254" t="s">
        <v>733</v>
      </c>
      <c r="D29" s="253">
        <v>56000</v>
      </c>
      <c r="E29" s="255" t="s">
        <v>458</v>
      </c>
      <c r="F29" s="102"/>
    </row>
    <row r="30" ht="15" spans="1:6">
      <c r="A30" s="252">
        <v>28</v>
      </c>
      <c r="B30" s="49" t="s">
        <v>734</v>
      </c>
      <c r="C30" s="254" t="s">
        <v>735</v>
      </c>
      <c r="D30" s="253">
        <v>56000</v>
      </c>
      <c r="E30" s="255" t="s">
        <v>458</v>
      </c>
      <c r="F30" s="102"/>
    </row>
    <row r="31" ht="15" spans="1:6">
      <c r="A31" s="252">
        <v>29</v>
      </c>
      <c r="B31" s="49" t="s">
        <v>736</v>
      </c>
      <c r="C31" s="254" t="s">
        <v>737</v>
      </c>
      <c r="D31" s="253">
        <v>56000</v>
      </c>
      <c r="E31" s="255" t="s">
        <v>458</v>
      </c>
      <c r="F31" s="102"/>
    </row>
    <row r="32" ht="15" spans="1:6">
      <c r="A32" s="252">
        <v>30</v>
      </c>
      <c r="B32" s="49" t="s">
        <v>738</v>
      </c>
      <c r="C32" s="254" t="s">
        <v>739</v>
      </c>
      <c r="D32" s="253">
        <v>56000</v>
      </c>
      <c r="E32" s="255" t="s">
        <v>458</v>
      </c>
      <c r="F32" s="102"/>
    </row>
    <row r="33" ht="15" spans="1:6">
      <c r="A33" s="252">
        <v>31</v>
      </c>
      <c r="B33" s="49" t="s">
        <v>740</v>
      </c>
      <c r="C33" s="254" t="s">
        <v>741</v>
      </c>
      <c r="D33" s="253">
        <v>56000</v>
      </c>
      <c r="E33" s="255" t="s">
        <v>458</v>
      </c>
      <c r="F33" s="102"/>
    </row>
    <row r="34" ht="15" spans="1:6">
      <c r="A34" s="252">
        <v>32</v>
      </c>
      <c r="B34" s="49" t="s">
        <v>742</v>
      </c>
      <c r="C34" s="254" t="s">
        <v>743</v>
      </c>
      <c r="D34" s="253">
        <v>56000</v>
      </c>
      <c r="E34" s="255" t="s">
        <v>458</v>
      </c>
      <c r="F34" s="102"/>
    </row>
    <row r="35" ht="15" spans="1:6">
      <c r="A35" s="252">
        <v>33</v>
      </c>
      <c r="B35" s="49" t="s">
        <v>744</v>
      </c>
      <c r="C35" s="254" t="s">
        <v>745</v>
      </c>
      <c r="D35" s="253">
        <v>56000</v>
      </c>
      <c r="E35" s="255" t="s">
        <v>458</v>
      </c>
      <c r="F35" s="102"/>
    </row>
    <row r="36" ht="15" spans="1:6">
      <c r="A36" s="252">
        <v>34</v>
      </c>
      <c r="B36" s="49" t="s">
        <v>746</v>
      </c>
      <c r="C36" s="254" t="s">
        <v>747</v>
      </c>
      <c r="D36" s="253">
        <v>56000</v>
      </c>
      <c r="E36" s="255" t="s">
        <v>458</v>
      </c>
      <c r="F36" s="102"/>
    </row>
    <row r="37" ht="15" spans="1:6">
      <c r="A37" s="252">
        <v>35</v>
      </c>
      <c r="B37" s="49" t="s">
        <v>748</v>
      </c>
      <c r="C37" s="254" t="s">
        <v>749</v>
      </c>
      <c r="D37" s="253">
        <v>56000</v>
      </c>
      <c r="E37" s="255" t="s">
        <v>458</v>
      </c>
      <c r="F37" s="102"/>
    </row>
    <row r="38" ht="15" spans="1:6">
      <c r="A38" s="252">
        <v>36</v>
      </c>
      <c r="B38" s="49" t="s">
        <v>750</v>
      </c>
      <c r="C38" s="254" t="s">
        <v>751</v>
      </c>
      <c r="D38" s="253">
        <v>56000</v>
      </c>
      <c r="E38" s="255" t="s">
        <v>458</v>
      </c>
      <c r="F38" s="102"/>
    </row>
    <row r="39" ht="15.95" customHeight="1" spans="1:6">
      <c r="A39" s="252">
        <v>37</v>
      </c>
      <c r="B39" s="49" t="s">
        <v>752</v>
      </c>
      <c r="C39" s="254" t="s">
        <v>753</v>
      </c>
      <c r="D39" s="253">
        <v>56000</v>
      </c>
      <c r="E39" s="255" t="s">
        <v>458</v>
      </c>
      <c r="F39" s="102"/>
    </row>
    <row r="40" ht="15" spans="1:6">
      <c r="A40" s="252">
        <v>38</v>
      </c>
      <c r="B40" s="49" t="s">
        <v>754</v>
      </c>
      <c r="C40" s="254" t="s">
        <v>755</v>
      </c>
      <c r="D40" s="253">
        <v>56000</v>
      </c>
      <c r="E40" s="255" t="s">
        <v>458</v>
      </c>
      <c r="F40" s="102"/>
    </row>
    <row r="41" ht="15" spans="1:6">
      <c r="A41" s="252">
        <v>39</v>
      </c>
      <c r="B41" s="49" t="s">
        <v>756</v>
      </c>
      <c r="C41" s="254" t="s">
        <v>757</v>
      </c>
      <c r="D41" s="253">
        <v>56000</v>
      </c>
      <c r="E41" s="255" t="s">
        <v>458</v>
      </c>
      <c r="F41" s="102"/>
    </row>
    <row r="42" ht="15" spans="1:6">
      <c r="A42" s="252">
        <v>40</v>
      </c>
      <c r="B42" s="49" t="s">
        <v>758</v>
      </c>
      <c r="C42" s="254" t="s">
        <v>759</v>
      </c>
      <c r="D42" s="253">
        <v>56000</v>
      </c>
      <c r="E42" s="255" t="s">
        <v>458</v>
      </c>
      <c r="F42" s="102"/>
    </row>
    <row r="43" ht="15" spans="1:6">
      <c r="A43" s="252">
        <v>41</v>
      </c>
      <c r="B43" s="49" t="s">
        <v>760</v>
      </c>
      <c r="C43" s="254" t="s">
        <v>761</v>
      </c>
      <c r="D43" s="253">
        <v>56000</v>
      </c>
      <c r="E43" s="255" t="s">
        <v>458</v>
      </c>
      <c r="F43" s="102"/>
    </row>
    <row r="44" ht="15" spans="1:6">
      <c r="A44" s="252">
        <v>42</v>
      </c>
      <c r="B44" s="49" t="s">
        <v>762</v>
      </c>
      <c r="C44" s="254" t="s">
        <v>763</v>
      </c>
      <c r="D44" s="253">
        <v>56000</v>
      </c>
      <c r="E44" s="255" t="s">
        <v>458</v>
      </c>
      <c r="F44" s="102"/>
    </row>
    <row r="45" ht="15" spans="1:6">
      <c r="A45" s="252">
        <v>43</v>
      </c>
      <c r="B45" s="49" t="s">
        <v>764</v>
      </c>
      <c r="C45" s="254" t="s">
        <v>765</v>
      </c>
      <c r="D45" s="253">
        <v>56000</v>
      </c>
      <c r="E45" s="255" t="s">
        <v>458</v>
      </c>
      <c r="F45" s="102"/>
    </row>
    <row r="46" ht="15" spans="1:6">
      <c r="A46" s="252">
        <v>44</v>
      </c>
      <c r="B46" s="49" t="s">
        <v>766</v>
      </c>
      <c r="C46" s="254" t="s">
        <v>767</v>
      </c>
      <c r="D46" s="253">
        <v>56000</v>
      </c>
      <c r="E46" s="255" t="s">
        <v>458</v>
      </c>
      <c r="F46" s="102"/>
    </row>
    <row r="47" ht="15" spans="1:6">
      <c r="A47" s="252">
        <v>45</v>
      </c>
      <c r="B47" s="49" t="s">
        <v>768</v>
      </c>
      <c r="C47" s="254" t="s">
        <v>769</v>
      </c>
      <c r="D47" s="253">
        <v>56000</v>
      </c>
      <c r="E47" s="255" t="s">
        <v>458</v>
      </c>
      <c r="F47" s="102"/>
    </row>
    <row r="48" ht="15" spans="1:6">
      <c r="A48" s="252">
        <v>46</v>
      </c>
      <c r="B48" s="49" t="s">
        <v>770</v>
      </c>
      <c r="C48" s="254" t="s">
        <v>771</v>
      </c>
      <c r="D48" s="253">
        <v>56000</v>
      </c>
      <c r="E48" s="255" t="s">
        <v>458</v>
      </c>
      <c r="F48" s="102"/>
    </row>
    <row r="49" ht="15" spans="1:6">
      <c r="A49" s="252">
        <v>47</v>
      </c>
      <c r="B49" s="49" t="s">
        <v>772</v>
      </c>
      <c r="C49" s="254" t="s">
        <v>773</v>
      </c>
      <c r="D49" s="253">
        <v>56000</v>
      </c>
      <c r="E49" s="255" t="s">
        <v>458</v>
      </c>
      <c r="F49" s="102"/>
    </row>
    <row r="50" ht="15" spans="1:6">
      <c r="A50" s="252">
        <v>48</v>
      </c>
      <c r="B50" s="49" t="s">
        <v>774</v>
      </c>
      <c r="C50" s="254" t="s">
        <v>775</v>
      </c>
      <c r="D50" s="253">
        <v>56000</v>
      </c>
      <c r="E50" s="255" t="s">
        <v>458</v>
      </c>
      <c r="F50" s="102"/>
    </row>
    <row r="51" ht="15" spans="1:6">
      <c r="A51" s="252">
        <v>49</v>
      </c>
      <c r="B51" s="49" t="s">
        <v>776</v>
      </c>
      <c r="C51" s="254" t="s">
        <v>777</v>
      </c>
      <c r="D51" s="253">
        <v>56000</v>
      </c>
      <c r="E51" s="255" t="s">
        <v>458</v>
      </c>
      <c r="F51" s="102"/>
    </row>
    <row r="52" ht="15" spans="1:6">
      <c r="A52" s="252">
        <v>50</v>
      </c>
      <c r="B52" s="49" t="s">
        <v>778</v>
      </c>
      <c r="C52" s="254" t="s">
        <v>779</v>
      </c>
      <c r="D52" s="253">
        <v>56000</v>
      </c>
      <c r="E52" s="255" t="s">
        <v>458</v>
      </c>
      <c r="F52" s="102"/>
    </row>
    <row r="53" ht="15" spans="1:6">
      <c r="A53" s="252">
        <v>51</v>
      </c>
      <c r="B53" s="49" t="s">
        <v>780</v>
      </c>
      <c r="C53" s="254" t="s">
        <v>781</v>
      </c>
      <c r="D53" s="253">
        <v>56000</v>
      </c>
      <c r="E53" s="255" t="s">
        <v>458</v>
      </c>
      <c r="F53" s="102"/>
    </row>
    <row r="54" ht="15" spans="1:6">
      <c r="A54" s="252">
        <v>52</v>
      </c>
      <c r="B54" s="49" t="s">
        <v>782</v>
      </c>
      <c r="C54" s="254" t="s">
        <v>783</v>
      </c>
      <c r="D54" s="253">
        <v>56000</v>
      </c>
      <c r="E54" s="255" t="s">
        <v>458</v>
      </c>
      <c r="F54" s="102"/>
    </row>
    <row r="55" ht="15" spans="1:6">
      <c r="A55" s="252">
        <v>53</v>
      </c>
      <c r="B55" s="49" t="s">
        <v>784</v>
      </c>
      <c r="C55" s="254" t="s">
        <v>785</v>
      </c>
      <c r="D55" s="253">
        <v>56000</v>
      </c>
      <c r="E55" s="255" t="s">
        <v>458</v>
      </c>
      <c r="F55" s="102"/>
    </row>
    <row r="56" ht="15" spans="1:6">
      <c r="A56" s="252">
        <v>54</v>
      </c>
      <c r="B56" s="49" t="s">
        <v>786</v>
      </c>
      <c r="C56" s="254" t="s">
        <v>787</v>
      </c>
      <c r="D56" s="253">
        <v>56000</v>
      </c>
      <c r="E56" s="255" t="s">
        <v>458</v>
      </c>
      <c r="F56" s="102"/>
    </row>
    <row r="57" ht="15" spans="1:6">
      <c r="A57" s="252">
        <v>55</v>
      </c>
      <c r="B57" s="49" t="s">
        <v>788</v>
      </c>
      <c r="C57" s="254" t="s">
        <v>789</v>
      </c>
      <c r="D57" s="253">
        <v>56000</v>
      </c>
      <c r="E57" s="255" t="s">
        <v>458</v>
      </c>
      <c r="F57" s="102"/>
    </row>
    <row r="58" ht="15" spans="1:6">
      <c r="A58" s="252">
        <v>56</v>
      </c>
      <c r="B58" s="49" t="s">
        <v>790</v>
      </c>
      <c r="C58" s="254" t="s">
        <v>791</v>
      </c>
      <c r="D58" s="253">
        <v>56000</v>
      </c>
      <c r="E58" s="255" t="s">
        <v>458</v>
      </c>
      <c r="F58" s="102"/>
    </row>
    <row r="59" ht="15" spans="1:6">
      <c r="A59" s="252">
        <v>57</v>
      </c>
      <c r="B59" s="49" t="s">
        <v>792</v>
      </c>
      <c r="C59" s="254" t="s">
        <v>793</v>
      </c>
      <c r="D59" s="253">
        <v>56000</v>
      </c>
      <c r="E59" s="255" t="s">
        <v>458</v>
      </c>
      <c r="F59" s="102"/>
    </row>
    <row r="60" ht="15" spans="1:6">
      <c r="A60" s="252">
        <v>58</v>
      </c>
      <c r="B60" s="49" t="s">
        <v>794</v>
      </c>
      <c r="C60" s="254" t="s">
        <v>795</v>
      </c>
      <c r="D60" s="253">
        <v>56000</v>
      </c>
      <c r="E60" s="255" t="s">
        <v>458</v>
      </c>
      <c r="F60" s="102"/>
    </row>
    <row r="61" ht="15" spans="1:6">
      <c r="A61" s="252">
        <v>59</v>
      </c>
      <c r="B61" s="256" t="s">
        <v>796</v>
      </c>
      <c r="C61" s="254" t="s">
        <v>797</v>
      </c>
      <c r="D61" s="253">
        <v>56000</v>
      </c>
      <c r="E61" s="255" t="s">
        <v>458</v>
      </c>
      <c r="F61" s="102"/>
    </row>
    <row r="62" ht="15" spans="1:6">
      <c r="A62" s="252">
        <v>60</v>
      </c>
      <c r="B62" s="257" t="s">
        <v>798</v>
      </c>
      <c r="C62" s="254" t="s">
        <v>799</v>
      </c>
      <c r="D62" s="253">
        <v>56000</v>
      </c>
      <c r="E62" s="255" t="s">
        <v>458</v>
      </c>
      <c r="F62" s="102"/>
    </row>
    <row r="63" ht="15" spans="1:6">
      <c r="A63" s="252">
        <v>61</v>
      </c>
      <c r="B63" s="258" t="s">
        <v>800</v>
      </c>
      <c r="C63" s="254" t="s">
        <v>801</v>
      </c>
      <c r="D63" s="253">
        <v>56000</v>
      </c>
      <c r="E63" s="255" t="s">
        <v>458</v>
      </c>
      <c r="F63" s="102"/>
    </row>
    <row r="64" ht="28.5" spans="1:6">
      <c r="A64" s="252">
        <v>62</v>
      </c>
      <c r="B64" s="259" t="s">
        <v>802</v>
      </c>
      <c r="C64" s="254" t="s">
        <v>803</v>
      </c>
      <c r="D64" s="253">
        <v>56000</v>
      </c>
      <c r="E64" s="255" t="s">
        <v>458</v>
      </c>
      <c r="F64" s="102"/>
    </row>
    <row r="65" ht="30" spans="1:6">
      <c r="A65" s="252">
        <v>63</v>
      </c>
      <c r="B65" s="260" t="s">
        <v>804</v>
      </c>
      <c r="C65" s="254" t="s">
        <v>805</v>
      </c>
      <c r="D65" s="253">
        <v>56000</v>
      </c>
      <c r="E65" s="255" t="s">
        <v>458</v>
      </c>
      <c r="F65" s="102"/>
    </row>
    <row r="66" ht="28.5" spans="1:6">
      <c r="A66" s="252">
        <v>64</v>
      </c>
      <c r="B66" s="260" t="s">
        <v>806</v>
      </c>
      <c r="C66" s="254" t="s">
        <v>807</v>
      </c>
      <c r="D66" s="253">
        <v>56000</v>
      </c>
      <c r="E66" s="255" t="s">
        <v>458</v>
      </c>
      <c r="F66" s="102"/>
    </row>
    <row r="67" ht="15" spans="1:6">
      <c r="A67" s="252">
        <v>65</v>
      </c>
      <c r="B67" s="108" t="s">
        <v>808</v>
      </c>
      <c r="C67" s="261" t="s">
        <v>620</v>
      </c>
      <c r="D67" s="253">
        <v>56000</v>
      </c>
      <c r="E67" s="255" t="s">
        <v>458</v>
      </c>
      <c r="F67" s="102"/>
    </row>
    <row r="68" ht="15" spans="1:6">
      <c r="A68" s="252">
        <v>66</v>
      </c>
      <c r="B68" s="108" t="s">
        <v>809</v>
      </c>
      <c r="C68" s="261" t="s">
        <v>810</v>
      </c>
      <c r="D68" s="253">
        <v>56000</v>
      </c>
      <c r="E68" s="255" t="s">
        <v>458</v>
      </c>
      <c r="F68" s="102"/>
    </row>
    <row r="69" ht="15" spans="1:6">
      <c r="A69" s="252">
        <v>67</v>
      </c>
      <c r="B69" s="108" t="s">
        <v>811</v>
      </c>
      <c r="C69" s="261" t="s">
        <v>812</v>
      </c>
      <c r="D69" s="253">
        <v>56000</v>
      </c>
      <c r="E69" s="255" t="s">
        <v>458</v>
      </c>
      <c r="F69" s="102"/>
    </row>
    <row r="70" ht="15" spans="1:6">
      <c r="A70" s="252">
        <v>68</v>
      </c>
      <c r="B70" s="108" t="s">
        <v>813</v>
      </c>
      <c r="C70" s="261" t="s">
        <v>814</v>
      </c>
      <c r="D70" s="253">
        <v>56000</v>
      </c>
      <c r="E70" s="255" t="s">
        <v>458</v>
      </c>
      <c r="F70" s="102"/>
    </row>
    <row r="71" ht="15" spans="1:6">
      <c r="A71" s="252">
        <v>69</v>
      </c>
      <c r="B71" s="108" t="s">
        <v>815</v>
      </c>
      <c r="C71" s="261" t="s">
        <v>816</v>
      </c>
      <c r="D71" s="253">
        <v>56000</v>
      </c>
      <c r="E71" s="255" t="s">
        <v>458</v>
      </c>
      <c r="F71" s="102"/>
    </row>
    <row r="72" ht="15" spans="1:6">
      <c r="A72" s="252">
        <v>70</v>
      </c>
      <c r="B72" s="108" t="s">
        <v>817</v>
      </c>
      <c r="C72" s="261" t="s">
        <v>818</v>
      </c>
      <c r="D72" s="253">
        <v>56000</v>
      </c>
      <c r="E72" s="255" t="s">
        <v>458</v>
      </c>
      <c r="F72" s="102"/>
    </row>
    <row r="73" ht="15" spans="1:6">
      <c r="A73" s="252">
        <v>71</v>
      </c>
      <c r="B73" s="108" t="s">
        <v>819</v>
      </c>
      <c r="C73" s="261" t="s">
        <v>820</v>
      </c>
      <c r="D73" s="253">
        <v>56000</v>
      </c>
      <c r="E73" s="255" t="s">
        <v>458</v>
      </c>
      <c r="F73" s="102"/>
    </row>
    <row r="74" ht="15" spans="1:6">
      <c r="A74" s="252">
        <v>72</v>
      </c>
      <c r="B74" s="108" t="s">
        <v>821</v>
      </c>
      <c r="C74" s="261" t="s">
        <v>822</v>
      </c>
      <c r="D74" s="253">
        <v>56000</v>
      </c>
      <c r="E74" s="255" t="s">
        <v>458</v>
      </c>
      <c r="F74" s="102"/>
    </row>
    <row r="75" ht="15" spans="1:6">
      <c r="A75" s="252">
        <v>73</v>
      </c>
      <c r="B75" s="108" t="s">
        <v>823</v>
      </c>
      <c r="C75" s="261" t="s">
        <v>824</v>
      </c>
      <c r="D75" s="253">
        <v>56000</v>
      </c>
      <c r="E75" s="255" t="s">
        <v>458</v>
      </c>
      <c r="F75" s="102"/>
    </row>
    <row r="76" ht="15" spans="1:6">
      <c r="A76" s="252">
        <v>74</v>
      </c>
      <c r="B76" s="108" t="s">
        <v>825</v>
      </c>
      <c r="C76" s="261" t="s">
        <v>826</v>
      </c>
      <c r="D76" s="253">
        <v>56000</v>
      </c>
      <c r="E76" s="255" t="s">
        <v>458</v>
      </c>
      <c r="F76" s="102"/>
    </row>
    <row r="77" ht="15" spans="1:6">
      <c r="A77" s="252">
        <v>75</v>
      </c>
      <c r="B77" s="108" t="s">
        <v>827</v>
      </c>
      <c r="C77" s="261" t="s">
        <v>828</v>
      </c>
      <c r="D77" s="253">
        <v>56000</v>
      </c>
      <c r="E77" s="255" t="s">
        <v>458</v>
      </c>
      <c r="F77" s="102"/>
    </row>
    <row r="78" ht="15" spans="1:6">
      <c r="A78" s="252">
        <v>76</v>
      </c>
      <c r="B78" s="108" t="s">
        <v>829</v>
      </c>
      <c r="C78" s="261" t="s">
        <v>830</v>
      </c>
      <c r="D78" s="253">
        <v>56000</v>
      </c>
      <c r="E78" s="255" t="s">
        <v>458</v>
      </c>
      <c r="F78" s="102"/>
    </row>
    <row r="79" ht="15" spans="1:6">
      <c r="A79" s="252">
        <v>77</v>
      </c>
      <c r="B79" s="108" t="s">
        <v>831</v>
      </c>
      <c r="C79" s="261" t="s">
        <v>832</v>
      </c>
      <c r="D79" s="253">
        <v>56000</v>
      </c>
      <c r="E79" s="255" t="s">
        <v>458</v>
      </c>
      <c r="F79" s="102"/>
    </row>
    <row r="80" ht="15" spans="1:6">
      <c r="A80" s="252">
        <v>78</v>
      </c>
      <c r="B80" s="108" t="s">
        <v>833</v>
      </c>
      <c r="C80" s="261" t="s">
        <v>834</v>
      </c>
      <c r="D80" s="253">
        <v>56000</v>
      </c>
      <c r="E80" s="255" t="s">
        <v>458</v>
      </c>
      <c r="F80" s="102"/>
    </row>
    <row r="81" ht="15" spans="1:6">
      <c r="A81" s="252">
        <v>79</v>
      </c>
      <c r="B81" s="108" t="s">
        <v>835</v>
      </c>
      <c r="C81" s="261" t="s">
        <v>836</v>
      </c>
      <c r="D81" s="253">
        <v>56000</v>
      </c>
      <c r="E81" s="255" t="s">
        <v>458</v>
      </c>
      <c r="F81" s="102"/>
    </row>
    <row r="82" ht="15" spans="1:6">
      <c r="A82" s="252">
        <v>80</v>
      </c>
      <c r="B82" s="108" t="s">
        <v>837</v>
      </c>
      <c r="C82" s="261" t="s">
        <v>838</v>
      </c>
      <c r="D82" s="253">
        <v>56000</v>
      </c>
      <c r="E82" s="255" t="s">
        <v>458</v>
      </c>
      <c r="F82" s="102"/>
    </row>
    <row r="83" ht="15" spans="1:6">
      <c r="A83" s="252">
        <v>81</v>
      </c>
      <c r="B83" s="108" t="s">
        <v>839</v>
      </c>
      <c r="C83" s="261" t="s">
        <v>840</v>
      </c>
      <c r="D83" s="253">
        <v>56000</v>
      </c>
      <c r="E83" s="255" t="s">
        <v>458</v>
      </c>
      <c r="F83" s="102"/>
    </row>
    <row r="84" ht="15" spans="1:6">
      <c r="A84" s="252">
        <v>82</v>
      </c>
      <c r="B84" s="108" t="s">
        <v>841</v>
      </c>
      <c r="C84" s="261" t="s">
        <v>842</v>
      </c>
      <c r="D84" s="253">
        <v>56000</v>
      </c>
      <c r="E84" s="255" t="s">
        <v>458</v>
      </c>
      <c r="F84" s="102"/>
    </row>
    <row r="85" ht="15" spans="1:6">
      <c r="A85" s="252">
        <v>83</v>
      </c>
      <c r="B85" s="108" t="s">
        <v>843</v>
      </c>
      <c r="C85" s="261" t="s">
        <v>844</v>
      </c>
      <c r="D85" s="253">
        <v>56000</v>
      </c>
      <c r="E85" s="255" t="s">
        <v>458</v>
      </c>
      <c r="F85" s="102"/>
    </row>
    <row r="86" ht="15" spans="1:6">
      <c r="A86" s="252">
        <v>84</v>
      </c>
      <c r="B86" s="108" t="s">
        <v>845</v>
      </c>
      <c r="C86" s="261" t="s">
        <v>844</v>
      </c>
      <c r="D86" s="253">
        <v>56000</v>
      </c>
      <c r="E86" s="255" t="s">
        <v>458</v>
      </c>
      <c r="F86" s="102"/>
    </row>
    <row r="87" ht="15" spans="1:6">
      <c r="A87" s="252">
        <v>85</v>
      </c>
      <c r="B87" s="108" t="s">
        <v>846</v>
      </c>
      <c r="C87" s="261" t="s">
        <v>847</v>
      </c>
      <c r="D87" s="253">
        <v>56000</v>
      </c>
      <c r="E87" s="255" t="s">
        <v>458</v>
      </c>
      <c r="F87" s="102"/>
    </row>
    <row r="88" ht="15" spans="1:6">
      <c r="A88" s="252">
        <v>86</v>
      </c>
      <c r="B88" s="236" t="s">
        <v>848</v>
      </c>
      <c r="C88" s="262" t="s">
        <v>849</v>
      </c>
      <c r="D88" s="253">
        <v>56000</v>
      </c>
      <c r="E88" s="255" t="s">
        <v>458</v>
      </c>
      <c r="F88" s="102"/>
    </row>
    <row r="89" ht="15" spans="1:6">
      <c r="A89" s="252">
        <v>87</v>
      </c>
      <c r="B89" s="231" t="s">
        <v>850</v>
      </c>
      <c r="C89" s="263" t="s">
        <v>851</v>
      </c>
      <c r="D89" s="253">
        <v>56000</v>
      </c>
      <c r="E89" s="255" t="s">
        <v>458</v>
      </c>
      <c r="F89" s="102"/>
    </row>
    <row r="90" ht="15" spans="1:6">
      <c r="A90" s="252">
        <v>88</v>
      </c>
      <c r="B90" s="231" t="s">
        <v>852</v>
      </c>
      <c r="C90" s="263" t="s">
        <v>853</v>
      </c>
      <c r="D90" s="253">
        <v>56000</v>
      </c>
      <c r="E90" s="255" t="s">
        <v>458</v>
      </c>
      <c r="F90" s="102"/>
    </row>
    <row r="91" ht="15" spans="1:6">
      <c r="A91" s="252">
        <v>89</v>
      </c>
      <c r="B91" s="264" t="s">
        <v>854</v>
      </c>
      <c r="C91" s="263" t="s">
        <v>855</v>
      </c>
      <c r="D91" s="253">
        <v>56000</v>
      </c>
      <c r="E91" s="255" t="s">
        <v>458</v>
      </c>
      <c r="F91" s="102"/>
    </row>
    <row r="92" ht="15" spans="1:6">
      <c r="A92" s="252">
        <v>90</v>
      </c>
      <c r="B92" s="264" t="s">
        <v>856</v>
      </c>
      <c r="C92" s="263" t="s">
        <v>857</v>
      </c>
      <c r="D92" s="253">
        <v>56000</v>
      </c>
      <c r="E92" s="255" t="s">
        <v>458</v>
      </c>
      <c r="F92" s="102"/>
    </row>
    <row r="93" ht="15" spans="1:6">
      <c r="A93" s="252">
        <v>91</v>
      </c>
      <c r="B93" s="231" t="s">
        <v>678</v>
      </c>
      <c r="C93" s="263"/>
      <c r="D93" s="253">
        <f>D92*5</f>
        <v>280000</v>
      </c>
      <c r="E93" s="255" t="s">
        <v>458</v>
      </c>
      <c r="F93" s="102"/>
    </row>
    <row r="94" ht="15" spans="1:6">
      <c r="A94" s="231" t="s">
        <v>223</v>
      </c>
      <c r="B94" s="265"/>
      <c r="C94" s="266"/>
      <c r="D94" s="265">
        <f>SUM(D3:D93)</f>
        <v>5320000</v>
      </c>
      <c r="E94" s="240"/>
      <c r="F94" s="102"/>
    </row>
  </sheetData>
  <mergeCells count="1">
    <mergeCell ref="A1:E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15" zoomScaleNormal="115" workbookViewId="0">
      <selection activeCell="D11" sqref="D11"/>
    </sheetView>
  </sheetViews>
  <sheetFormatPr defaultColWidth="8.875" defaultRowHeight="13.5" outlineLevelCol="4"/>
  <cols>
    <col min="1" max="1" width="5.5" style="241" customWidth="1"/>
    <col min="2" max="2" width="17.125" style="241" customWidth="1"/>
    <col min="3" max="3" width="24.875" style="241" customWidth="1"/>
    <col min="4" max="4" width="11.75" style="241" customWidth="1"/>
    <col min="5" max="5" width="7.5" style="241" customWidth="1"/>
    <col min="6" max="16384" width="8.875" style="241"/>
  </cols>
  <sheetData>
    <row r="1" ht="18.75" spans="1:5">
      <c r="A1" s="242" t="s">
        <v>858</v>
      </c>
      <c r="B1" s="243"/>
      <c r="C1" s="243"/>
      <c r="D1" s="243"/>
      <c r="E1" s="244"/>
    </row>
    <row r="2" ht="41.25" spans="1:5">
      <c r="A2" s="227" t="s">
        <v>1</v>
      </c>
      <c r="B2" s="227" t="s">
        <v>859</v>
      </c>
      <c r="C2" s="227" t="s">
        <v>860</v>
      </c>
      <c r="D2" s="227" t="s">
        <v>419</v>
      </c>
      <c r="E2" s="227" t="s">
        <v>421</v>
      </c>
    </row>
    <row r="3" ht="15" spans="1:5">
      <c r="A3" s="228">
        <v>1</v>
      </c>
      <c r="B3" s="108" t="s">
        <v>861</v>
      </c>
      <c r="C3" s="108" t="s">
        <v>862</v>
      </c>
      <c r="D3" s="230">
        <v>91500</v>
      </c>
      <c r="E3" s="231" t="s">
        <v>423</v>
      </c>
    </row>
    <row r="4" ht="15" spans="1:5">
      <c r="A4" s="228">
        <v>2</v>
      </c>
      <c r="B4" s="108" t="s">
        <v>863</v>
      </c>
      <c r="C4" s="108" t="s">
        <v>864</v>
      </c>
      <c r="D4" s="230">
        <v>91500</v>
      </c>
      <c r="E4" s="231" t="s">
        <v>423</v>
      </c>
    </row>
    <row r="5" ht="15" spans="1:5">
      <c r="A5" s="228">
        <v>3</v>
      </c>
      <c r="B5" s="108" t="s">
        <v>865</v>
      </c>
      <c r="C5" s="108" t="s">
        <v>866</v>
      </c>
      <c r="D5" s="230">
        <v>91500</v>
      </c>
      <c r="E5" s="231" t="s">
        <v>423</v>
      </c>
    </row>
    <row r="6" ht="15" spans="1:5">
      <c r="A6" s="228">
        <v>4</v>
      </c>
      <c r="B6" s="108" t="s">
        <v>867</v>
      </c>
      <c r="C6" s="108" t="s">
        <v>868</v>
      </c>
      <c r="D6" s="230">
        <v>91500</v>
      </c>
      <c r="E6" s="231" t="s">
        <v>423</v>
      </c>
    </row>
    <row r="7" ht="15" spans="1:5">
      <c r="A7" s="228">
        <v>5</v>
      </c>
      <c r="B7" s="108" t="s">
        <v>869</v>
      </c>
      <c r="C7" s="108" t="s">
        <v>579</v>
      </c>
      <c r="D7" s="230">
        <v>91500</v>
      </c>
      <c r="E7" s="231" t="s">
        <v>423</v>
      </c>
    </row>
    <row r="8" ht="15" spans="1:5">
      <c r="A8" s="228">
        <v>6</v>
      </c>
      <c r="B8" s="108" t="s">
        <v>870</v>
      </c>
      <c r="C8" s="108" t="s">
        <v>583</v>
      </c>
      <c r="D8" s="230">
        <v>91500</v>
      </c>
      <c r="E8" s="231" t="s">
        <v>423</v>
      </c>
    </row>
    <row r="9" ht="27" spans="1:5">
      <c r="A9" s="228">
        <v>7</v>
      </c>
      <c r="B9" s="229" t="s">
        <v>871</v>
      </c>
      <c r="C9" s="108" t="s">
        <v>872</v>
      </c>
      <c r="D9" s="230">
        <v>91500</v>
      </c>
      <c r="E9" s="231" t="s">
        <v>423</v>
      </c>
    </row>
    <row r="10" ht="27" spans="1:5">
      <c r="A10" s="228">
        <v>8</v>
      </c>
      <c r="B10" s="245" t="s">
        <v>873</v>
      </c>
      <c r="C10" s="108" t="s">
        <v>605</v>
      </c>
      <c r="D10" s="230">
        <v>91500</v>
      </c>
      <c r="E10" s="231" t="s">
        <v>423</v>
      </c>
    </row>
    <row r="11" ht="28.5" spans="1:5">
      <c r="A11" s="228">
        <v>9</v>
      </c>
      <c r="B11" s="245" t="s">
        <v>874</v>
      </c>
      <c r="C11" s="108" t="s">
        <v>609</v>
      </c>
      <c r="D11" s="230">
        <v>91500</v>
      </c>
      <c r="E11" s="231" t="s">
        <v>423</v>
      </c>
    </row>
    <row r="12" ht="28.5" spans="1:5">
      <c r="A12" s="228">
        <v>10</v>
      </c>
      <c r="B12" s="235" t="s">
        <v>875</v>
      </c>
      <c r="C12" s="108" t="s">
        <v>611</v>
      </c>
      <c r="D12" s="230">
        <v>91500</v>
      </c>
      <c r="E12" s="231" t="s">
        <v>423</v>
      </c>
    </row>
    <row r="13" ht="30" spans="1:5">
      <c r="A13" s="228">
        <v>11</v>
      </c>
      <c r="B13" s="235" t="s">
        <v>876</v>
      </c>
      <c r="C13" s="108" t="s">
        <v>613</v>
      </c>
      <c r="D13" s="230">
        <v>91500</v>
      </c>
      <c r="E13" s="231" t="s">
        <v>423</v>
      </c>
    </row>
    <row r="14" ht="42" spans="1:5">
      <c r="A14" s="228">
        <v>12</v>
      </c>
      <c r="B14" s="235" t="s">
        <v>877</v>
      </c>
      <c r="C14" s="108" t="s">
        <v>615</v>
      </c>
      <c r="D14" s="230">
        <v>91500</v>
      </c>
      <c r="E14" s="231" t="s">
        <v>423</v>
      </c>
    </row>
    <row r="15" ht="28.5" spans="1:5">
      <c r="A15" s="228">
        <v>13</v>
      </c>
      <c r="B15" s="234" t="s">
        <v>878</v>
      </c>
      <c r="C15" s="108" t="s">
        <v>619</v>
      </c>
      <c r="D15" s="230">
        <v>91500</v>
      </c>
      <c r="E15" s="231" t="s">
        <v>423</v>
      </c>
    </row>
    <row r="16" ht="15" spans="1:5">
      <c r="A16" s="228">
        <v>14</v>
      </c>
      <c r="B16" s="236" t="s">
        <v>879</v>
      </c>
      <c r="C16" s="236" t="s">
        <v>617</v>
      </c>
      <c r="D16" s="230">
        <v>91500</v>
      </c>
      <c r="E16" s="231" t="s">
        <v>423</v>
      </c>
    </row>
    <row r="17" ht="15" spans="1:5">
      <c r="A17" s="228">
        <v>15</v>
      </c>
      <c r="B17" s="236" t="s">
        <v>880</v>
      </c>
      <c r="C17" s="236" t="s">
        <v>639</v>
      </c>
      <c r="D17" s="230">
        <v>91500</v>
      </c>
      <c r="E17" s="231" t="s">
        <v>423</v>
      </c>
    </row>
    <row r="18" ht="15" spans="1:5">
      <c r="A18" s="228">
        <v>16</v>
      </c>
      <c r="B18" s="236" t="s">
        <v>881</v>
      </c>
      <c r="C18" s="236" t="s">
        <v>882</v>
      </c>
      <c r="D18" s="230">
        <v>91500</v>
      </c>
      <c r="E18" s="231" t="s">
        <v>423</v>
      </c>
    </row>
    <row r="19" ht="27" spans="1:5">
      <c r="A19" s="228">
        <v>17</v>
      </c>
      <c r="B19" s="236" t="s">
        <v>883</v>
      </c>
      <c r="C19" s="236" t="s">
        <v>884</v>
      </c>
      <c r="D19" s="230">
        <v>91500</v>
      </c>
      <c r="E19" s="231" t="s">
        <v>423</v>
      </c>
    </row>
    <row r="20" ht="15" spans="1:5">
      <c r="A20" s="228">
        <v>18</v>
      </c>
      <c r="B20" s="236" t="s">
        <v>885</v>
      </c>
      <c r="C20" s="236"/>
      <c r="D20" s="230">
        <v>91500</v>
      </c>
      <c r="E20" s="231" t="s">
        <v>423</v>
      </c>
    </row>
    <row r="21" ht="14.25" spans="1:5">
      <c r="A21" s="237" t="s">
        <v>223</v>
      </c>
      <c r="B21" s="238"/>
      <c r="C21" s="238"/>
      <c r="D21" s="239">
        <f>SUM(D3:D20)</f>
        <v>1647000</v>
      </c>
      <c r="E21" s="240"/>
    </row>
  </sheetData>
  <mergeCells count="1">
    <mergeCell ref="A1:D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I6" sqref="I6"/>
    </sheetView>
  </sheetViews>
  <sheetFormatPr defaultColWidth="8.875" defaultRowHeight="13.5" outlineLevelCol="4"/>
  <cols>
    <col min="1" max="1" width="5.5" style="225" customWidth="1"/>
    <col min="2" max="2" width="21.25" style="225" customWidth="1"/>
    <col min="3" max="3" width="34.5" style="225" customWidth="1"/>
    <col min="4" max="4" width="18.5" style="225" customWidth="1"/>
    <col min="5" max="5" width="13" style="225" customWidth="1"/>
    <col min="6" max="16384" width="8.875" style="225"/>
  </cols>
  <sheetData>
    <row r="1" ht="24" customHeight="1" spans="1:5">
      <c r="A1" s="226" t="s">
        <v>886</v>
      </c>
      <c r="B1" s="226"/>
      <c r="C1" s="226"/>
      <c r="D1" s="226"/>
      <c r="E1" s="226"/>
    </row>
    <row r="2" ht="27.75" spans="1:5">
      <c r="A2" s="227" t="s">
        <v>1</v>
      </c>
      <c r="B2" s="227" t="s">
        <v>859</v>
      </c>
      <c r="C2" s="227" t="s">
        <v>860</v>
      </c>
      <c r="D2" s="227" t="s">
        <v>419</v>
      </c>
      <c r="E2" s="227" t="s">
        <v>421</v>
      </c>
    </row>
    <row r="3" ht="30" customHeight="1" spans="1:5">
      <c r="A3" s="228">
        <v>1</v>
      </c>
      <c r="B3" s="229" t="s">
        <v>887</v>
      </c>
      <c r="C3" s="108" t="s">
        <v>888</v>
      </c>
      <c r="D3" s="230">
        <v>91500</v>
      </c>
      <c r="E3" s="231" t="s">
        <v>458</v>
      </c>
    </row>
    <row r="4" ht="30" customHeight="1" spans="1:5">
      <c r="A4" s="228">
        <v>2</v>
      </c>
      <c r="B4" s="229" t="s">
        <v>889</v>
      </c>
      <c r="C4" s="108" t="s">
        <v>890</v>
      </c>
      <c r="D4" s="230">
        <v>91500</v>
      </c>
      <c r="E4" s="231" t="s">
        <v>458</v>
      </c>
    </row>
    <row r="5" ht="30" customHeight="1" spans="1:5">
      <c r="A5" s="228">
        <v>3</v>
      </c>
      <c r="B5" s="229" t="s">
        <v>891</v>
      </c>
      <c r="C5" s="108" t="s">
        <v>892</v>
      </c>
      <c r="D5" s="230">
        <v>91500</v>
      </c>
      <c r="E5" s="231" t="s">
        <v>458</v>
      </c>
    </row>
    <row r="6" ht="30" customHeight="1" spans="1:5">
      <c r="A6" s="228">
        <v>4</v>
      </c>
      <c r="B6" s="229" t="s">
        <v>893</v>
      </c>
      <c r="C6" s="108" t="s">
        <v>894</v>
      </c>
      <c r="D6" s="230">
        <v>91500</v>
      </c>
      <c r="E6" s="231" t="s">
        <v>458</v>
      </c>
    </row>
    <row r="7" ht="30" customHeight="1" spans="1:5">
      <c r="A7" s="228">
        <v>5</v>
      </c>
      <c r="B7" s="232" t="s">
        <v>895</v>
      </c>
      <c r="C7" s="108" t="s">
        <v>687</v>
      </c>
      <c r="D7" s="230">
        <v>91500</v>
      </c>
      <c r="E7" s="231" t="s">
        <v>458</v>
      </c>
    </row>
    <row r="8" ht="30" customHeight="1" spans="1:5">
      <c r="A8" s="228">
        <v>6</v>
      </c>
      <c r="B8" s="229" t="s">
        <v>896</v>
      </c>
      <c r="C8" s="108" t="s">
        <v>897</v>
      </c>
      <c r="D8" s="230">
        <v>91500</v>
      </c>
      <c r="E8" s="231" t="s">
        <v>458</v>
      </c>
    </row>
    <row r="9" ht="30" customHeight="1" spans="1:5">
      <c r="A9" s="228">
        <v>7</v>
      </c>
      <c r="B9" s="108" t="s">
        <v>898</v>
      </c>
      <c r="C9" s="108" t="s">
        <v>729</v>
      </c>
      <c r="D9" s="230">
        <v>91500</v>
      </c>
      <c r="E9" s="231" t="s">
        <v>458</v>
      </c>
    </row>
    <row r="10" ht="30" customHeight="1" spans="1:5">
      <c r="A10" s="228">
        <v>8</v>
      </c>
      <c r="B10" s="108" t="s">
        <v>899</v>
      </c>
      <c r="C10" s="108" t="s">
        <v>900</v>
      </c>
      <c r="D10" s="230">
        <v>91500</v>
      </c>
      <c r="E10" s="231" t="s">
        <v>458</v>
      </c>
    </row>
    <row r="11" ht="30" customHeight="1" spans="1:5">
      <c r="A11" s="228">
        <v>9</v>
      </c>
      <c r="B11" s="108" t="s">
        <v>901</v>
      </c>
      <c r="C11" s="108" t="s">
        <v>902</v>
      </c>
      <c r="D11" s="230">
        <v>91500</v>
      </c>
      <c r="E11" s="231" t="s">
        <v>458</v>
      </c>
    </row>
    <row r="12" ht="30" customHeight="1" spans="1:5">
      <c r="A12" s="228">
        <v>10</v>
      </c>
      <c r="B12" s="108" t="s">
        <v>903</v>
      </c>
      <c r="C12" s="108" t="s">
        <v>904</v>
      </c>
      <c r="D12" s="230">
        <v>91500</v>
      </c>
      <c r="E12" s="231" t="s">
        <v>458</v>
      </c>
    </row>
    <row r="13" ht="30" customHeight="1" spans="1:5">
      <c r="A13" s="228">
        <v>11</v>
      </c>
      <c r="B13" s="108" t="s">
        <v>905</v>
      </c>
      <c r="C13" s="108" t="s">
        <v>906</v>
      </c>
      <c r="D13" s="230">
        <v>91500</v>
      </c>
      <c r="E13" s="231" t="s">
        <v>458</v>
      </c>
    </row>
    <row r="14" ht="30" customHeight="1" spans="1:5">
      <c r="A14" s="228">
        <v>12</v>
      </c>
      <c r="B14" s="229" t="s">
        <v>907</v>
      </c>
      <c r="C14" s="108" t="s">
        <v>908</v>
      </c>
      <c r="D14" s="230">
        <v>91500</v>
      </c>
      <c r="E14" s="231" t="s">
        <v>458</v>
      </c>
    </row>
    <row r="15" ht="30" customHeight="1" spans="1:5">
      <c r="A15" s="228">
        <v>13</v>
      </c>
      <c r="B15" s="229" t="s">
        <v>909</v>
      </c>
      <c r="C15" s="108" t="s">
        <v>910</v>
      </c>
      <c r="D15" s="230">
        <v>91500</v>
      </c>
      <c r="E15" s="231" t="s">
        <v>458</v>
      </c>
    </row>
    <row r="16" ht="30" customHeight="1" spans="1:5">
      <c r="A16" s="228">
        <v>14</v>
      </c>
      <c r="B16" s="233" t="s">
        <v>911</v>
      </c>
      <c r="C16" s="108" t="s">
        <v>912</v>
      </c>
      <c r="D16" s="230">
        <v>91500</v>
      </c>
      <c r="E16" s="231" t="s">
        <v>458</v>
      </c>
    </row>
    <row r="17" ht="30" customHeight="1" spans="1:5">
      <c r="A17" s="228">
        <v>15</v>
      </c>
      <c r="B17" s="234" t="s">
        <v>913</v>
      </c>
      <c r="C17" s="108" t="s">
        <v>914</v>
      </c>
      <c r="D17" s="230">
        <v>91500</v>
      </c>
      <c r="E17" s="231" t="s">
        <v>458</v>
      </c>
    </row>
    <row r="18" ht="30" customHeight="1" spans="1:5">
      <c r="A18" s="228">
        <v>16</v>
      </c>
      <c r="B18" s="235" t="s">
        <v>915</v>
      </c>
      <c r="C18" s="108" t="s">
        <v>916</v>
      </c>
      <c r="D18" s="230">
        <v>91500</v>
      </c>
      <c r="E18" s="231" t="s">
        <v>458</v>
      </c>
    </row>
    <row r="19" ht="30" customHeight="1" spans="1:5">
      <c r="A19" s="228">
        <v>17</v>
      </c>
      <c r="B19" s="235" t="s">
        <v>917</v>
      </c>
      <c r="C19" s="108" t="s">
        <v>918</v>
      </c>
      <c r="D19" s="230">
        <v>91500</v>
      </c>
      <c r="E19" s="231" t="s">
        <v>458</v>
      </c>
    </row>
    <row r="20" ht="30" customHeight="1" spans="1:5">
      <c r="A20" s="228">
        <v>18</v>
      </c>
      <c r="B20" s="236" t="s">
        <v>919</v>
      </c>
      <c r="C20" s="236" t="s">
        <v>920</v>
      </c>
      <c r="D20" s="230">
        <v>91500</v>
      </c>
      <c r="E20" s="231" t="s">
        <v>458</v>
      </c>
    </row>
    <row r="21" ht="30" customHeight="1" spans="1:5">
      <c r="A21" s="228">
        <v>19</v>
      </c>
      <c r="B21" s="236" t="s">
        <v>921</v>
      </c>
      <c r="C21" s="236" t="s">
        <v>922</v>
      </c>
      <c r="D21" s="230">
        <v>91500</v>
      </c>
      <c r="E21" s="231" t="s">
        <v>458</v>
      </c>
    </row>
    <row r="22" ht="30" customHeight="1" spans="1:5">
      <c r="A22" s="228">
        <v>20</v>
      </c>
      <c r="B22" s="236" t="s">
        <v>923</v>
      </c>
      <c r="C22" s="236" t="s">
        <v>849</v>
      </c>
      <c r="D22" s="230">
        <v>91500</v>
      </c>
      <c r="E22" s="231" t="s">
        <v>458</v>
      </c>
    </row>
    <row r="23" ht="30" customHeight="1" spans="1:5">
      <c r="A23" s="228">
        <v>21</v>
      </c>
      <c r="B23" s="236" t="s">
        <v>924</v>
      </c>
      <c r="C23" s="236" t="s">
        <v>925</v>
      </c>
      <c r="D23" s="230">
        <v>91500</v>
      </c>
      <c r="E23" s="231" t="s">
        <v>458</v>
      </c>
    </row>
    <row r="24" ht="30" customHeight="1" spans="1:5">
      <c r="A24" s="228">
        <v>22</v>
      </c>
      <c r="B24" s="236" t="s">
        <v>885</v>
      </c>
      <c r="C24" s="228"/>
      <c r="D24" s="230">
        <v>91500</v>
      </c>
      <c r="E24" s="231" t="s">
        <v>458</v>
      </c>
    </row>
    <row r="25" ht="30" customHeight="1" spans="1:5">
      <c r="A25" s="237" t="s">
        <v>223</v>
      </c>
      <c r="B25" s="238"/>
      <c r="C25" s="238"/>
      <c r="D25" s="239">
        <f>SUM(D3:D24)</f>
        <v>2013000</v>
      </c>
      <c r="E25" s="240"/>
    </row>
  </sheetData>
  <mergeCells count="1">
    <mergeCell ref="A1:E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zoomScale="130" zoomScaleNormal="130" workbookViewId="0">
      <selection activeCell="E23" sqref="E23"/>
    </sheetView>
  </sheetViews>
  <sheetFormatPr defaultColWidth="20.25" defaultRowHeight="15" outlineLevelCol="3"/>
  <cols>
    <col min="1" max="1" width="4.75" style="206" customWidth="1"/>
    <col min="2" max="2" width="27.5" style="206" customWidth="1"/>
    <col min="3" max="3" width="20.25" style="206" customWidth="1"/>
    <col min="4" max="4" width="10" style="206" customWidth="1"/>
    <col min="5" max="5" width="20.25" style="206" customWidth="1"/>
    <col min="6" max="16384" width="20.25" style="206"/>
  </cols>
  <sheetData>
    <row r="1" ht="19.5" spans="1:4">
      <c r="A1" s="207" t="s">
        <v>926</v>
      </c>
      <c r="B1" s="208"/>
      <c r="C1" s="208"/>
      <c r="D1" s="208"/>
    </row>
    <row r="2" spans="1:4">
      <c r="A2" s="209" t="s">
        <v>927</v>
      </c>
      <c r="B2" s="209" t="s">
        <v>928</v>
      </c>
      <c r="C2" s="210" t="s">
        <v>929</v>
      </c>
      <c r="D2" s="210" t="s">
        <v>930</v>
      </c>
    </row>
    <row r="3" ht="15.75" spans="1:4">
      <c r="A3" s="211">
        <v>1</v>
      </c>
      <c r="B3" s="211" t="s">
        <v>931</v>
      </c>
      <c r="C3" s="212">
        <v>605.2</v>
      </c>
      <c r="D3" s="212"/>
    </row>
    <row r="4" ht="15.75" spans="1:4">
      <c r="A4" s="211">
        <v>2</v>
      </c>
      <c r="B4" s="211" t="s">
        <v>932</v>
      </c>
      <c r="C4" s="212">
        <v>1470.9</v>
      </c>
      <c r="D4" s="212"/>
    </row>
    <row r="5" ht="15.75" spans="1:4">
      <c r="A5" s="211">
        <v>3</v>
      </c>
      <c r="B5" s="211" t="s">
        <v>933</v>
      </c>
      <c r="C5" s="212">
        <v>748.5</v>
      </c>
      <c r="D5" s="212"/>
    </row>
    <row r="6" ht="15.75" spans="1:4">
      <c r="A6" s="211">
        <v>4</v>
      </c>
      <c r="B6" s="211" t="s">
        <v>934</v>
      </c>
      <c r="C6" s="212">
        <v>1920</v>
      </c>
      <c r="D6" s="212"/>
    </row>
    <row r="7" ht="15.75" spans="1:4">
      <c r="A7" s="211">
        <v>5</v>
      </c>
      <c r="B7" s="211" t="s">
        <v>935</v>
      </c>
      <c r="C7" s="212">
        <v>200</v>
      </c>
      <c r="D7" s="212"/>
    </row>
    <row r="8" ht="15.75" spans="1:4">
      <c r="A8" s="211">
        <v>6</v>
      </c>
      <c r="B8" s="211" t="s">
        <v>936</v>
      </c>
      <c r="C8" s="212">
        <v>2500</v>
      </c>
      <c r="D8" s="212"/>
    </row>
    <row r="9" spans="1:4">
      <c r="A9" s="214" t="s">
        <v>937</v>
      </c>
      <c r="B9" s="215"/>
      <c r="C9" s="215"/>
      <c r="D9" s="215"/>
    </row>
    <row r="10" spans="1:4">
      <c r="A10" s="209" t="s">
        <v>927</v>
      </c>
      <c r="B10" s="209" t="s">
        <v>938</v>
      </c>
      <c r="C10" s="210" t="s">
        <v>939</v>
      </c>
      <c r="D10" s="210" t="s">
        <v>930</v>
      </c>
    </row>
    <row r="11" ht="15.75" spans="1:4">
      <c r="A11" s="211">
        <v>1</v>
      </c>
      <c r="B11" s="211" t="s">
        <v>940</v>
      </c>
      <c r="C11" s="212">
        <v>273.44</v>
      </c>
      <c r="D11" s="223"/>
    </row>
    <row r="12" ht="15.75" spans="1:4">
      <c r="A12" s="211">
        <v>2</v>
      </c>
      <c r="B12" s="211" t="s">
        <v>941</v>
      </c>
      <c r="C12" s="212">
        <v>86.6</v>
      </c>
      <c r="D12" s="223"/>
    </row>
    <row r="13" ht="15.75" spans="1:4">
      <c r="A13" s="211">
        <v>3</v>
      </c>
      <c r="B13" s="223" t="s">
        <v>942</v>
      </c>
      <c r="C13" s="223">
        <v>233.4</v>
      </c>
      <c r="D13" s="223"/>
    </row>
    <row r="14" ht="15.75" spans="1:4">
      <c r="A14" s="211">
        <v>4</v>
      </c>
      <c r="B14" s="223" t="s">
        <v>943</v>
      </c>
      <c r="C14" s="223">
        <v>253.272</v>
      </c>
      <c r="D14" s="223"/>
    </row>
    <row r="15" ht="15.75" spans="1:4">
      <c r="A15" s="211">
        <v>5</v>
      </c>
      <c r="B15" s="223" t="s">
        <v>944</v>
      </c>
      <c r="C15" s="223">
        <v>269.42</v>
      </c>
      <c r="D15" s="223"/>
    </row>
    <row r="16" ht="15.75" spans="1:4">
      <c r="A16" s="211">
        <v>6</v>
      </c>
      <c r="B16" s="223" t="s">
        <v>945</v>
      </c>
      <c r="C16" s="223">
        <v>148.8</v>
      </c>
      <c r="D16" s="223"/>
    </row>
    <row r="17" ht="15.75" spans="1:4">
      <c r="A17" s="211">
        <v>7</v>
      </c>
      <c r="B17" s="223" t="s">
        <v>946</v>
      </c>
      <c r="C17" s="223">
        <v>149.62</v>
      </c>
      <c r="D17" s="223"/>
    </row>
    <row r="18" ht="15.75" spans="1:4">
      <c r="A18" s="211">
        <v>8</v>
      </c>
      <c r="B18" s="223" t="s">
        <v>947</v>
      </c>
      <c r="C18" s="223">
        <v>797.234</v>
      </c>
      <c r="D18" s="223" t="s">
        <v>948</v>
      </c>
    </row>
    <row r="19" ht="15.75" spans="1:4">
      <c r="A19" s="211">
        <v>9</v>
      </c>
      <c r="B19" s="223" t="s">
        <v>949</v>
      </c>
      <c r="C19" s="223">
        <v>347.8</v>
      </c>
      <c r="D19" s="223"/>
    </row>
    <row r="20" ht="15.75" spans="1:4">
      <c r="A20" s="211">
        <v>10</v>
      </c>
      <c r="B20" s="223" t="s">
        <v>950</v>
      </c>
      <c r="C20" s="223">
        <v>322.48</v>
      </c>
      <c r="D20" s="223"/>
    </row>
    <row r="21" ht="15.75" spans="1:4">
      <c r="A21" s="211">
        <v>11</v>
      </c>
      <c r="B21" s="223" t="s">
        <v>951</v>
      </c>
      <c r="C21" s="223">
        <v>324.2</v>
      </c>
      <c r="D21" s="223"/>
    </row>
    <row r="22" ht="15.75" spans="1:4">
      <c r="A22" s="211">
        <v>12</v>
      </c>
      <c r="B22" s="223" t="s">
        <v>952</v>
      </c>
      <c r="C22" s="223">
        <v>586.2</v>
      </c>
      <c r="D22" s="223"/>
    </row>
    <row r="23" ht="15.75" spans="1:4">
      <c r="A23" s="211">
        <v>13</v>
      </c>
      <c r="B23" s="223" t="s">
        <v>953</v>
      </c>
      <c r="C23" s="223">
        <v>85.4</v>
      </c>
      <c r="D23" s="223"/>
    </row>
    <row r="24" ht="15.75" spans="1:4">
      <c r="A24" s="211">
        <v>14</v>
      </c>
      <c r="B24" s="223" t="s">
        <v>954</v>
      </c>
      <c r="C24" s="223">
        <v>201.8</v>
      </c>
      <c r="D24" s="223"/>
    </row>
    <row r="25" ht="15.75" spans="1:4">
      <c r="A25" s="211">
        <v>15</v>
      </c>
      <c r="B25" s="223" t="s">
        <v>955</v>
      </c>
      <c r="C25" s="223">
        <v>323.3</v>
      </c>
      <c r="D25" s="223"/>
    </row>
    <row r="26" ht="15.75" spans="1:4">
      <c r="A26" s="211">
        <v>16</v>
      </c>
      <c r="B26" s="223" t="s">
        <v>956</v>
      </c>
      <c r="C26" s="223">
        <v>347.6</v>
      </c>
      <c r="D26" s="223"/>
    </row>
    <row r="27" ht="15.75" spans="1:4">
      <c r="A27" s="211">
        <v>17</v>
      </c>
      <c r="B27" s="223" t="s">
        <v>957</v>
      </c>
      <c r="C27" s="223">
        <v>222.6</v>
      </c>
      <c r="D27" s="223" t="s">
        <v>948</v>
      </c>
    </row>
    <row r="28" ht="15.75" spans="1:4">
      <c r="A28" s="211">
        <v>18</v>
      </c>
      <c r="B28" s="223" t="s">
        <v>958</v>
      </c>
      <c r="C28" s="223">
        <v>206.3</v>
      </c>
      <c r="D28" s="223"/>
    </row>
    <row r="29" ht="15.75" spans="1:4">
      <c r="A29" s="211">
        <v>19</v>
      </c>
      <c r="B29" s="223" t="s">
        <v>959</v>
      </c>
      <c r="C29" s="223">
        <v>150</v>
      </c>
      <c r="D29" s="223" t="s">
        <v>948</v>
      </c>
    </row>
    <row r="30" ht="15.75" spans="1:4">
      <c r="A30" s="211">
        <v>20</v>
      </c>
      <c r="B30" s="223" t="s">
        <v>960</v>
      </c>
      <c r="C30" s="223">
        <v>157</v>
      </c>
      <c r="D30" s="223" t="s">
        <v>948</v>
      </c>
    </row>
    <row r="31" spans="1:4">
      <c r="A31" s="224" t="s">
        <v>961</v>
      </c>
      <c r="B31" s="211"/>
      <c r="C31" s="211"/>
      <c r="D31" s="211"/>
    </row>
  </sheetData>
  <mergeCells count="3">
    <mergeCell ref="A1:D1"/>
    <mergeCell ref="A9:D9"/>
    <mergeCell ref="A31:D3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zoomScale="115" zoomScaleNormal="115" workbookViewId="0">
      <selection activeCell="F25" sqref="F25"/>
    </sheetView>
  </sheetViews>
  <sheetFormatPr defaultColWidth="16.875" defaultRowHeight="15" outlineLevelCol="3"/>
  <cols>
    <col min="1" max="1" width="4.75" style="206" customWidth="1"/>
    <col min="2" max="2" width="28.625" style="206" customWidth="1"/>
    <col min="3" max="3" width="21" style="206" customWidth="1"/>
    <col min="4" max="4" width="9.25" style="206" customWidth="1"/>
    <col min="5" max="5" width="16.875" style="206" customWidth="1"/>
    <col min="6" max="16384" width="16.875" style="206"/>
  </cols>
  <sheetData>
    <row r="1" ht="19.5" spans="1:4">
      <c r="A1" s="207" t="s">
        <v>962</v>
      </c>
      <c r="B1" s="208"/>
      <c r="C1" s="208"/>
      <c r="D1" s="208"/>
    </row>
    <row r="2" spans="1:4">
      <c r="A2" s="209" t="s">
        <v>927</v>
      </c>
      <c r="B2" s="209" t="s">
        <v>928</v>
      </c>
      <c r="C2" s="210" t="s">
        <v>963</v>
      </c>
      <c r="D2" s="210" t="s">
        <v>930</v>
      </c>
    </row>
    <row r="3" ht="15.75" spans="1:4">
      <c r="A3" s="211">
        <v>1</v>
      </c>
      <c r="B3" s="211" t="s">
        <v>964</v>
      </c>
      <c r="C3" s="212">
        <v>1678.6</v>
      </c>
      <c r="D3" s="212"/>
    </row>
    <row r="4" ht="15.75" spans="1:4">
      <c r="A4" s="211">
        <v>2</v>
      </c>
      <c r="B4" s="211" t="s">
        <v>965</v>
      </c>
      <c r="C4" s="212">
        <v>633.4</v>
      </c>
      <c r="D4" s="212"/>
    </row>
    <row r="5" ht="15.75" spans="1:4">
      <c r="A5" s="211">
        <v>3</v>
      </c>
      <c r="B5" s="211" t="s">
        <v>966</v>
      </c>
      <c r="C5" s="212">
        <v>582.1</v>
      </c>
      <c r="D5" s="212"/>
    </row>
    <row r="6" ht="15.75" spans="1:4">
      <c r="A6" s="211">
        <v>4</v>
      </c>
      <c r="B6" s="211" t="s">
        <v>967</v>
      </c>
      <c r="C6" s="212">
        <v>289.5</v>
      </c>
      <c r="D6" s="212"/>
    </row>
    <row r="7" ht="15.75" spans="1:4">
      <c r="A7" s="211">
        <v>5</v>
      </c>
      <c r="B7" s="211" t="s">
        <v>968</v>
      </c>
      <c r="C7" s="212">
        <v>29.3</v>
      </c>
      <c r="D7" s="212"/>
    </row>
    <row r="8" ht="15.75" spans="1:4">
      <c r="A8" s="211">
        <v>6</v>
      </c>
      <c r="B8" s="211" t="s">
        <v>969</v>
      </c>
      <c r="C8" s="212">
        <v>304.9</v>
      </c>
      <c r="D8" s="212"/>
    </row>
    <row r="9" ht="15.75" spans="1:4">
      <c r="A9" s="211">
        <v>7</v>
      </c>
      <c r="B9" s="211" t="s">
        <v>970</v>
      </c>
      <c r="C9" s="212">
        <v>679.3</v>
      </c>
      <c r="D9" s="212"/>
    </row>
    <row r="10" ht="15.75" spans="1:4">
      <c r="A10" s="211">
        <v>8</v>
      </c>
      <c r="B10" s="211" t="s">
        <v>971</v>
      </c>
      <c r="C10" s="212">
        <v>226.9</v>
      </c>
      <c r="D10" s="212"/>
    </row>
    <row r="11" ht="15.75" spans="1:4">
      <c r="A11" s="211">
        <v>9</v>
      </c>
      <c r="B11" s="211" t="s">
        <v>972</v>
      </c>
      <c r="C11" s="212">
        <v>182.9</v>
      </c>
      <c r="D11" s="212"/>
    </row>
    <row r="12" ht="15.75" spans="1:4">
      <c r="A12" s="211">
        <v>10</v>
      </c>
      <c r="B12" s="211" t="s">
        <v>973</v>
      </c>
      <c r="C12" s="212">
        <v>126.3</v>
      </c>
      <c r="D12" s="212"/>
    </row>
    <row r="13" ht="15.75" spans="1:4">
      <c r="A13" s="211">
        <v>11</v>
      </c>
      <c r="B13" s="211" t="s">
        <v>974</v>
      </c>
      <c r="C13" s="213">
        <v>1152.8</v>
      </c>
      <c r="D13" s="212"/>
    </row>
    <row r="14" ht="15.75" spans="1:4">
      <c r="A14" s="211">
        <v>12</v>
      </c>
      <c r="B14" s="211" t="s">
        <v>975</v>
      </c>
      <c r="C14" s="212">
        <v>200</v>
      </c>
      <c r="D14" s="212"/>
    </row>
    <row r="15" ht="15.75" spans="1:4">
      <c r="A15" s="211">
        <v>13</v>
      </c>
      <c r="B15" s="211" t="s">
        <v>976</v>
      </c>
      <c r="C15" s="212">
        <v>500</v>
      </c>
      <c r="D15" s="212"/>
    </row>
    <row r="16" spans="1:4">
      <c r="A16" s="214" t="s">
        <v>977</v>
      </c>
      <c r="B16" s="215"/>
      <c r="C16" s="215"/>
      <c r="D16" s="215"/>
    </row>
    <row r="17" spans="1:4">
      <c r="A17" s="209" t="s">
        <v>927</v>
      </c>
      <c r="B17" s="209" t="s">
        <v>938</v>
      </c>
      <c r="C17" s="210" t="s">
        <v>939</v>
      </c>
      <c r="D17" s="210" t="s">
        <v>930</v>
      </c>
    </row>
    <row r="18" ht="15.75" spans="1:4">
      <c r="A18" s="216">
        <v>1</v>
      </c>
      <c r="B18" s="217" t="s">
        <v>978</v>
      </c>
      <c r="C18" s="213">
        <v>228.2</v>
      </c>
      <c r="D18" s="218"/>
    </row>
    <row r="19" ht="15.75" spans="1:4">
      <c r="A19" s="216">
        <v>2</v>
      </c>
      <c r="B19" s="217" t="s">
        <v>979</v>
      </c>
      <c r="C19" s="213">
        <v>208</v>
      </c>
      <c r="D19" s="219"/>
    </row>
    <row r="20" ht="15.75" spans="1:4">
      <c r="A20" s="216">
        <v>3</v>
      </c>
      <c r="B20" s="220" t="s">
        <v>460</v>
      </c>
      <c r="C20" s="221">
        <v>225</v>
      </c>
      <c r="D20" s="217"/>
    </row>
    <row r="21" ht="15.75" spans="1:4">
      <c r="A21" s="216">
        <v>4</v>
      </c>
      <c r="B21" s="220" t="s">
        <v>980</v>
      </c>
      <c r="C21" s="221">
        <v>287</v>
      </c>
      <c r="D21" s="217"/>
    </row>
    <row r="22" ht="15.75" spans="1:4">
      <c r="A22" s="216">
        <v>5</v>
      </c>
      <c r="B22" s="220" t="s">
        <v>981</v>
      </c>
      <c r="C22" s="221">
        <v>295</v>
      </c>
      <c r="D22" s="217"/>
    </row>
    <row r="23" ht="15.75" spans="1:4">
      <c r="A23" s="216">
        <v>6</v>
      </c>
      <c r="B23" s="220" t="s">
        <v>982</v>
      </c>
      <c r="C23" s="221">
        <v>569</v>
      </c>
      <c r="D23" s="219" t="s">
        <v>983</v>
      </c>
    </row>
    <row r="24" ht="15.75" spans="1:4">
      <c r="A24" s="216">
        <v>7</v>
      </c>
      <c r="B24" s="220" t="s">
        <v>984</v>
      </c>
      <c r="C24" s="221">
        <v>280.7</v>
      </c>
      <c r="D24" s="213"/>
    </row>
    <row r="25" ht="15.75" spans="1:4">
      <c r="A25" s="216">
        <v>8</v>
      </c>
      <c r="B25" s="220" t="s">
        <v>985</v>
      </c>
      <c r="C25" s="221">
        <v>255</v>
      </c>
      <c r="D25" s="213"/>
    </row>
    <row r="26" ht="15.75" spans="1:4">
      <c r="A26" s="216">
        <v>9</v>
      </c>
      <c r="B26" s="220" t="s">
        <v>986</v>
      </c>
      <c r="C26" s="221">
        <v>285</v>
      </c>
      <c r="D26" s="213"/>
    </row>
    <row r="27" ht="15.75" spans="1:4">
      <c r="A27" s="216">
        <v>10</v>
      </c>
      <c r="B27" s="220" t="s">
        <v>987</v>
      </c>
      <c r="C27" s="221">
        <v>292</v>
      </c>
      <c r="D27" s="213"/>
    </row>
    <row r="28" ht="15.75" spans="1:4">
      <c r="A28" s="216">
        <v>11</v>
      </c>
      <c r="B28" s="220" t="s">
        <v>988</v>
      </c>
      <c r="C28" s="221">
        <v>368.6</v>
      </c>
      <c r="D28" s="213"/>
    </row>
    <row r="29" ht="15.75" spans="1:4">
      <c r="A29" s="216">
        <v>12</v>
      </c>
      <c r="B29" s="220" t="s">
        <v>989</v>
      </c>
      <c r="C29" s="221">
        <v>359.7</v>
      </c>
      <c r="D29" s="213"/>
    </row>
    <row r="30" ht="15.75" spans="1:4">
      <c r="A30" s="216">
        <v>13</v>
      </c>
      <c r="B30" s="220" t="s">
        <v>990</v>
      </c>
      <c r="C30" s="221">
        <v>250</v>
      </c>
      <c r="D30" s="213"/>
    </row>
    <row r="31" ht="15.75" spans="1:4">
      <c r="A31" s="216">
        <v>14</v>
      </c>
      <c r="B31" s="220" t="s">
        <v>991</v>
      </c>
      <c r="C31" s="221">
        <v>223</v>
      </c>
      <c r="D31" s="213"/>
    </row>
    <row r="32" ht="15.75" spans="1:4">
      <c r="A32" s="216">
        <v>15</v>
      </c>
      <c r="B32" s="220" t="s">
        <v>992</v>
      </c>
      <c r="C32" s="221">
        <v>303.8</v>
      </c>
      <c r="D32" s="213"/>
    </row>
    <row r="33" ht="15.75" spans="1:4">
      <c r="A33" s="216">
        <v>16</v>
      </c>
      <c r="B33" s="220" t="s">
        <v>439</v>
      </c>
      <c r="C33" s="221">
        <v>185</v>
      </c>
      <c r="D33" s="219" t="s">
        <v>983</v>
      </c>
    </row>
    <row r="34" ht="15.75" spans="1:4">
      <c r="A34" s="216">
        <v>17</v>
      </c>
      <c r="B34" s="220" t="s">
        <v>993</v>
      </c>
      <c r="C34" s="221">
        <v>573</v>
      </c>
      <c r="D34" s="219" t="s">
        <v>983</v>
      </c>
    </row>
    <row r="35" ht="15.75" spans="1:4">
      <c r="A35" s="216">
        <v>18</v>
      </c>
      <c r="B35" s="220" t="s">
        <v>994</v>
      </c>
      <c r="C35" s="221">
        <v>299</v>
      </c>
      <c r="D35" s="222"/>
    </row>
    <row r="36" spans="1:4">
      <c r="A36" s="217" t="s">
        <v>995</v>
      </c>
      <c r="B36" s="216"/>
      <c r="C36" s="216"/>
      <c r="D36" s="216"/>
    </row>
  </sheetData>
  <mergeCells count="3">
    <mergeCell ref="A1:D1"/>
    <mergeCell ref="A16:D16"/>
    <mergeCell ref="A36:D3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zoomScale="85" zoomScaleNormal="85" workbookViewId="0">
      <selection activeCell="L10" sqref="L10"/>
    </sheetView>
  </sheetViews>
  <sheetFormatPr defaultColWidth="10" defaultRowHeight="18.75"/>
  <cols>
    <col min="1" max="1" width="10" style="145"/>
    <col min="2" max="2" width="17.5" style="145" customWidth="1"/>
    <col min="3" max="3" width="24.25" style="146" customWidth="1"/>
    <col min="4" max="4" width="10" style="147"/>
    <col min="5" max="6" width="10" style="148"/>
    <col min="7" max="7" width="10" style="145"/>
    <col min="8" max="8" width="12.75" style="145" customWidth="1"/>
    <col min="9" max="16384" width="10" style="145"/>
  </cols>
  <sheetData>
    <row r="1" ht="50.1" customHeight="1" spans="1:9">
      <c r="A1" s="149" t="s">
        <v>996</v>
      </c>
      <c r="B1" s="150"/>
      <c r="C1" s="150"/>
      <c r="D1" s="150"/>
      <c r="E1" s="150"/>
      <c r="F1" s="150"/>
      <c r="G1" s="150"/>
      <c r="H1" s="150"/>
      <c r="I1" s="150"/>
    </row>
    <row r="2" ht="56.25" spans="1:9">
      <c r="A2" s="151" t="s">
        <v>1</v>
      </c>
      <c r="B2" s="151" t="s">
        <v>225</v>
      </c>
      <c r="C2" s="152" t="s">
        <v>997</v>
      </c>
      <c r="D2" s="152" t="s">
        <v>998</v>
      </c>
      <c r="E2" s="152" t="s">
        <v>999</v>
      </c>
      <c r="F2" s="152" t="s">
        <v>1000</v>
      </c>
      <c r="G2" s="152" t="s">
        <v>1001</v>
      </c>
      <c r="H2" s="151" t="s">
        <v>1002</v>
      </c>
      <c r="I2" s="153" t="s">
        <v>1003</v>
      </c>
    </row>
    <row r="3" spans="1:9">
      <c r="A3" s="196">
        <v>1</v>
      </c>
      <c r="B3" s="156" t="s">
        <v>90</v>
      </c>
      <c r="C3" s="170" t="s">
        <v>1004</v>
      </c>
      <c r="D3" s="158">
        <v>168</v>
      </c>
      <c r="E3" s="158">
        <v>10</v>
      </c>
      <c r="F3" s="158">
        <v>504</v>
      </c>
      <c r="G3" s="163" t="s">
        <v>1005</v>
      </c>
      <c r="H3" s="160" t="s">
        <v>1006</v>
      </c>
      <c r="I3" s="161"/>
    </row>
    <row r="4" ht="28.5" spans="1:9">
      <c r="A4" s="154">
        <v>2</v>
      </c>
      <c r="B4" s="156" t="s">
        <v>1007</v>
      </c>
      <c r="C4" s="170" t="s">
        <v>1008</v>
      </c>
      <c r="D4" s="158"/>
      <c r="E4" s="158"/>
      <c r="F4" s="158"/>
      <c r="G4" s="163" t="s">
        <v>1005</v>
      </c>
      <c r="H4" s="160" t="s">
        <v>1006</v>
      </c>
      <c r="I4" s="161"/>
    </row>
    <row r="5" ht="28.5" spans="1:9">
      <c r="A5" s="154"/>
      <c r="B5" s="156"/>
      <c r="C5" s="156" t="s">
        <v>1009</v>
      </c>
      <c r="D5" s="158">
        <v>367</v>
      </c>
      <c r="E5" s="158">
        <v>24</v>
      </c>
      <c r="F5" s="158">
        <v>1101</v>
      </c>
      <c r="G5" s="163" t="s">
        <v>1005</v>
      </c>
      <c r="H5" s="160" t="s">
        <v>1006</v>
      </c>
      <c r="I5" s="161"/>
    </row>
    <row r="6" ht="28.5" spans="1:9">
      <c r="A6" s="154"/>
      <c r="B6" s="156"/>
      <c r="C6" s="156" t="s">
        <v>1010</v>
      </c>
      <c r="D6" s="158">
        <v>451</v>
      </c>
      <c r="E6" s="158">
        <v>17</v>
      </c>
      <c r="F6" s="158">
        <v>1353</v>
      </c>
      <c r="G6" s="163" t="s">
        <v>1005</v>
      </c>
      <c r="H6" s="160" t="s">
        <v>1006</v>
      </c>
      <c r="I6" s="161"/>
    </row>
    <row r="7" spans="1:9">
      <c r="A7" s="197">
        <v>3</v>
      </c>
      <c r="B7" s="156" t="s">
        <v>1011</v>
      </c>
      <c r="C7" s="156" t="s">
        <v>1012</v>
      </c>
      <c r="D7" s="158">
        <v>241</v>
      </c>
      <c r="E7" s="158">
        <v>0</v>
      </c>
      <c r="F7" s="158">
        <v>723</v>
      </c>
      <c r="G7" s="163" t="s">
        <v>1005</v>
      </c>
      <c r="H7" s="160" t="s">
        <v>1006</v>
      </c>
      <c r="I7" s="161"/>
    </row>
    <row r="8" spans="1:9">
      <c r="A8" s="197"/>
      <c r="B8" s="156"/>
      <c r="C8" s="156" t="s">
        <v>93</v>
      </c>
      <c r="D8" s="158">
        <v>77</v>
      </c>
      <c r="E8" s="158">
        <v>0</v>
      </c>
      <c r="F8" s="158">
        <v>231</v>
      </c>
      <c r="G8" s="163" t="s">
        <v>1005</v>
      </c>
      <c r="H8" s="160" t="s">
        <v>1006</v>
      </c>
      <c r="I8" s="161"/>
    </row>
    <row r="9" spans="1:9">
      <c r="A9" s="197"/>
      <c r="B9" s="156"/>
      <c r="C9" s="156" t="s">
        <v>1013</v>
      </c>
      <c r="D9" s="158">
        <v>0</v>
      </c>
      <c r="E9" s="158">
        <v>0</v>
      </c>
      <c r="F9" s="158">
        <v>0</v>
      </c>
      <c r="G9" s="163" t="s">
        <v>1005</v>
      </c>
      <c r="H9" s="160" t="s">
        <v>1006</v>
      </c>
      <c r="I9" s="161"/>
    </row>
    <row r="10" spans="1:9">
      <c r="A10" s="154">
        <v>4</v>
      </c>
      <c r="B10" s="170" t="s">
        <v>142</v>
      </c>
      <c r="C10" s="156" t="s">
        <v>1014</v>
      </c>
      <c r="D10" s="157">
        <v>69</v>
      </c>
      <c r="E10" s="157">
        <v>0</v>
      </c>
      <c r="F10" s="158">
        <v>207</v>
      </c>
      <c r="G10" s="163" t="s">
        <v>1005</v>
      </c>
      <c r="H10" s="160" t="s">
        <v>1006</v>
      </c>
      <c r="I10" s="161"/>
    </row>
    <row r="11" spans="1:9">
      <c r="A11" s="154">
        <v>5</v>
      </c>
      <c r="B11" s="170" t="s">
        <v>145</v>
      </c>
      <c r="C11" s="156" t="s">
        <v>1015</v>
      </c>
      <c r="D11" s="157">
        <v>96</v>
      </c>
      <c r="E11" s="157">
        <v>4</v>
      </c>
      <c r="F11" s="158">
        <v>288</v>
      </c>
      <c r="G11" s="163" t="s">
        <v>1005</v>
      </c>
      <c r="H11" s="160" t="s">
        <v>1006</v>
      </c>
      <c r="I11" s="161"/>
    </row>
    <row r="12" spans="1:9">
      <c r="A12" s="154">
        <v>6</v>
      </c>
      <c r="B12" s="170" t="s">
        <v>1016</v>
      </c>
      <c r="C12" s="156" t="s">
        <v>1017</v>
      </c>
      <c r="D12" s="167">
        <v>301</v>
      </c>
      <c r="E12" s="167">
        <v>0</v>
      </c>
      <c r="F12" s="158">
        <v>903</v>
      </c>
      <c r="G12" s="163" t="s">
        <v>1005</v>
      </c>
      <c r="H12" s="160" t="s">
        <v>1006</v>
      </c>
      <c r="I12" s="161"/>
    </row>
    <row r="13" ht="28.5" spans="1:9">
      <c r="A13" s="189">
        <v>7</v>
      </c>
      <c r="B13" s="171" t="s">
        <v>1018</v>
      </c>
      <c r="C13" s="156" t="s">
        <v>1019</v>
      </c>
      <c r="D13" s="158">
        <v>215</v>
      </c>
      <c r="E13" s="158">
        <v>0</v>
      </c>
      <c r="F13" s="158">
        <v>645</v>
      </c>
      <c r="G13" s="163" t="s">
        <v>1005</v>
      </c>
      <c r="H13" s="160" t="s">
        <v>1006</v>
      </c>
      <c r="I13" s="161"/>
    </row>
    <row r="14" ht="28.5" spans="1:9">
      <c r="A14" s="198"/>
      <c r="B14" s="199"/>
      <c r="C14" s="156" t="s">
        <v>1020</v>
      </c>
      <c r="D14" s="158">
        <v>24</v>
      </c>
      <c r="E14" s="158">
        <v>2</v>
      </c>
      <c r="F14" s="158">
        <v>72</v>
      </c>
      <c r="G14" s="163" t="s">
        <v>1005</v>
      </c>
      <c r="H14" s="160" t="s">
        <v>1006</v>
      </c>
      <c r="I14" s="161"/>
    </row>
    <row r="15" ht="28.5" spans="1:9">
      <c r="A15" s="190"/>
      <c r="B15" s="172"/>
      <c r="C15" s="156" t="s">
        <v>1021</v>
      </c>
      <c r="D15" s="200"/>
      <c r="E15" s="200"/>
      <c r="F15" s="200"/>
      <c r="G15" s="163" t="s">
        <v>1005</v>
      </c>
      <c r="H15" s="160" t="s">
        <v>1006</v>
      </c>
      <c r="I15" s="161"/>
    </row>
    <row r="16" spans="1:9">
      <c r="A16" s="189">
        <v>8</v>
      </c>
      <c r="B16" s="173" t="s">
        <v>1022</v>
      </c>
      <c r="C16" s="156" t="s">
        <v>1023</v>
      </c>
      <c r="D16" s="158">
        <v>58</v>
      </c>
      <c r="E16" s="158">
        <v>0</v>
      </c>
      <c r="F16" s="158">
        <v>174</v>
      </c>
      <c r="G16" s="163" t="s">
        <v>1005</v>
      </c>
      <c r="H16" s="160" t="s">
        <v>1006</v>
      </c>
      <c r="I16" s="161"/>
    </row>
    <row r="17" spans="1:9">
      <c r="A17" s="190"/>
      <c r="B17" s="176"/>
      <c r="C17" s="156" t="s">
        <v>1024</v>
      </c>
      <c r="D17" s="158"/>
      <c r="E17" s="158"/>
      <c r="F17" s="158"/>
      <c r="G17" s="163" t="s">
        <v>1005</v>
      </c>
      <c r="H17" s="160" t="s">
        <v>1006</v>
      </c>
      <c r="I17" s="161"/>
    </row>
    <row r="18" ht="28.5" spans="1:9">
      <c r="A18" s="191">
        <v>9</v>
      </c>
      <c r="B18" s="155" t="s">
        <v>1025</v>
      </c>
      <c r="C18" s="156" t="s">
        <v>1026</v>
      </c>
      <c r="D18" s="158">
        <v>57</v>
      </c>
      <c r="E18" s="158">
        <v>3</v>
      </c>
      <c r="F18" s="158">
        <v>171</v>
      </c>
      <c r="G18" s="163" t="s">
        <v>1005</v>
      </c>
      <c r="H18" s="160" t="s">
        <v>1006</v>
      </c>
      <c r="I18" s="161"/>
    </row>
    <row r="19" ht="28.5" spans="1:9">
      <c r="A19" s="191"/>
      <c r="B19" s="155"/>
      <c r="C19" s="156" t="s">
        <v>1027</v>
      </c>
      <c r="D19" s="178"/>
      <c r="E19" s="178"/>
      <c r="F19" s="158"/>
      <c r="G19" s="163" t="s">
        <v>1005</v>
      </c>
      <c r="H19" s="160" t="s">
        <v>1006</v>
      </c>
      <c r="I19" s="161"/>
    </row>
    <row r="20" ht="28.5" spans="1:9">
      <c r="A20" s="191"/>
      <c r="B20" s="155"/>
      <c r="C20" s="156" t="s">
        <v>1028</v>
      </c>
      <c r="D20" s="178"/>
      <c r="E20" s="178"/>
      <c r="F20" s="158"/>
      <c r="G20" s="163" t="s">
        <v>1005</v>
      </c>
      <c r="H20" s="160" t="s">
        <v>1006</v>
      </c>
      <c r="I20" s="161"/>
    </row>
    <row r="21" ht="28.5" spans="1:9">
      <c r="A21" s="191">
        <v>10</v>
      </c>
      <c r="B21" s="156" t="s">
        <v>1029</v>
      </c>
      <c r="C21" s="156" t="s">
        <v>1030</v>
      </c>
      <c r="D21" s="158">
        <v>12</v>
      </c>
      <c r="E21" s="158">
        <v>0</v>
      </c>
      <c r="F21" s="158">
        <v>36</v>
      </c>
      <c r="G21" s="163" t="s">
        <v>1005</v>
      </c>
      <c r="H21" s="160" t="s">
        <v>1006</v>
      </c>
      <c r="I21" s="161"/>
    </row>
    <row r="22" ht="28.5" spans="1:9">
      <c r="A22" s="191"/>
      <c r="B22" s="156"/>
      <c r="C22" s="156" t="s">
        <v>1031</v>
      </c>
      <c r="D22" s="158"/>
      <c r="E22" s="158"/>
      <c r="F22" s="158"/>
      <c r="G22" s="163" t="s">
        <v>1005</v>
      </c>
      <c r="H22" s="160" t="s">
        <v>1006</v>
      </c>
      <c r="I22" s="161"/>
    </row>
    <row r="23" spans="1:9">
      <c r="A23" s="196">
        <v>11</v>
      </c>
      <c r="B23" s="170" t="s">
        <v>87</v>
      </c>
      <c r="C23" s="156" t="s">
        <v>1032</v>
      </c>
      <c r="D23" s="157">
        <v>34</v>
      </c>
      <c r="E23" s="157">
        <v>0</v>
      </c>
      <c r="F23" s="158">
        <v>102</v>
      </c>
      <c r="G23" s="159" t="s">
        <v>1033</v>
      </c>
      <c r="H23" s="160" t="s">
        <v>1006</v>
      </c>
      <c r="I23" s="161"/>
    </row>
    <row r="24" spans="1:9">
      <c r="A24" s="196">
        <v>12</v>
      </c>
      <c r="B24" s="170" t="s">
        <v>1034</v>
      </c>
      <c r="C24" s="156" t="s">
        <v>1035</v>
      </c>
      <c r="D24" s="157"/>
      <c r="E24" s="157"/>
      <c r="F24" s="158"/>
      <c r="G24" s="159" t="s">
        <v>1033</v>
      </c>
      <c r="H24" s="160" t="s">
        <v>1006</v>
      </c>
      <c r="I24" s="180" t="s">
        <v>1036</v>
      </c>
    </row>
    <row r="25" ht="42.75" spans="1:9">
      <c r="A25" s="154">
        <v>13</v>
      </c>
      <c r="B25" s="201" t="s">
        <v>1037</v>
      </c>
      <c r="C25" s="156" t="s">
        <v>1038</v>
      </c>
      <c r="D25" s="158">
        <v>62</v>
      </c>
      <c r="E25" s="158">
        <v>3</v>
      </c>
      <c r="F25" s="158">
        <v>186</v>
      </c>
      <c r="G25" s="159" t="s">
        <v>1033</v>
      </c>
      <c r="H25" s="160" t="s">
        <v>1006</v>
      </c>
      <c r="I25" s="161"/>
    </row>
    <row r="26" spans="1:9">
      <c r="A26" s="154">
        <v>14</v>
      </c>
      <c r="B26" s="155" t="s">
        <v>170</v>
      </c>
      <c r="C26" s="156" t="s">
        <v>217</v>
      </c>
      <c r="D26" s="167"/>
      <c r="E26" s="167"/>
      <c r="F26" s="158"/>
      <c r="G26" s="159" t="s">
        <v>1033</v>
      </c>
      <c r="H26" s="160" t="s">
        <v>1006</v>
      </c>
      <c r="I26" s="161"/>
    </row>
    <row r="27" spans="1:9">
      <c r="A27" s="202">
        <v>15</v>
      </c>
      <c r="B27" s="170" t="s">
        <v>1039</v>
      </c>
      <c r="C27" s="156" t="s">
        <v>1040</v>
      </c>
      <c r="D27" s="157"/>
      <c r="E27" s="157"/>
      <c r="F27" s="158"/>
      <c r="G27" s="159" t="s">
        <v>1033</v>
      </c>
      <c r="H27" s="160" t="s">
        <v>1006</v>
      </c>
      <c r="I27" s="161"/>
    </row>
    <row r="28" ht="29.1" customHeight="1" spans="1:9">
      <c r="A28" s="202"/>
      <c r="B28" s="170"/>
      <c r="C28" s="156" t="s">
        <v>1041</v>
      </c>
      <c r="D28" s="157">
        <v>15</v>
      </c>
      <c r="E28" s="157">
        <v>0</v>
      </c>
      <c r="F28" s="158">
        <v>45</v>
      </c>
      <c r="G28" s="159" t="s">
        <v>1033</v>
      </c>
      <c r="H28" s="160" t="s">
        <v>1006</v>
      </c>
      <c r="I28" s="161"/>
    </row>
    <row r="29" spans="1:9">
      <c r="A29" s="154">
        <v>16</v>
      </c>
      <c r="B29" s="156" t="s">
        <v>139</v>
      </c>
      <c r="C29" s="156" t="s">
        <v>1014</v>
      </c>
      <c r="D29" s="158">
        <v>41</v>
      </c>
      <c r="E29" s="158">
        <v>0</v>
      </c>
      <c r="F29" s="158">
        <v>123</v>
      </c>
      <c r="G29" s="159" t="s">
        <v>1033</v>
      </c>
      <c r="H29" s="160" t="s">
        <v>1006</v>
      </c>
      <c r="I29" s="161"/>
    </row>
    <row r="30" spans="1:9">
      <c r="A30" s="154">
        <v>17</v>
      </c>
      <c r="B30" s="156" t="s">
        <v>199</v>
      </c>
      <c r="C30" s="156" t="s">
        <v>200</v>
      </c>
      <c r="D30" s="158">
        <v>6</v>
      </c>
      <c r="E30" s="158">
        <v>0</v>
      </c>
      <c r="F30" s="158">
        <v>18</v>
      </c>
      <c r="G30" s="159" t="s">
        <v>1033</v>
      </c>
      <c r="H30" s="160" t="s">
        <v>1006</v>
      </c>
      <c r="I30" s="161"/>
    </row>
    <row r="31" spans="1:9">
      <c r="A31" s="162">
        <v>18</v>
      </c>
      <c r="B31" s="185" t="s">
        <v>376</v>
      </c>
      <c r="C31" s="156" t="s">
        <v>1042</v>
      </c>
      <c r="D31" s="157">
        <v>324</v>
      </c>
      <c r="E31" s="157">
        <v>28</v>
      </c>
      <c r="F31" s="158">
        <v>972</v>
      </c>
      <c r="G31" s="159" t="s">
        <v>1033</v>
      </c>
      <c r="H31" s="160" t="s">
        <v>1006</v>
      </c>
      <c r="I31" s="161"/>
    </row>
    <row r="32" spans="1:9">
      <c r="A32" s="164"/>
      <c r="B32" s="187"/>
      <c r="C32" s="156" t="s">
        <v>1043</v>
      </c>
      <c r="D32" s="157">
        <v>158</v>
      </c>
      <c r="E32" s="157"/>
      <c r="F32" s="158">
        <v>474</v>
      </c>
      <c r="G32" s="159" t="s">
        <v>1033</v>
      </c>
      <c r="H32" s="160" t="s">
        <v>1006</v>
      </c>
      <c r="I32" s="161"/>
    </row>
    <row r="33" spans="1:9">
      <c r="A33" s="154">
        <v>19</v>
      </c>
      <c r="B33" s="179" t="s">
        <v>1044</v>
      </c>
      <c r="C33" s="156" t="s">
        <v>1045</v>
      </c>
      <c r="D33" s="157">
        <v>14</v>
      </c>
      <c r="E33" s="157">
        <v>0</v>
      </c>
      <c r="F33" s="158">
        <v>42</v>
      </c>
      <c r="G33" s="159" t="s">
        <v>1033</v>
      </c>
      <c r="H33" s="160" t="s">
        <v>1006</v>
      </c>
      <c r="I33" s="161"/>
    </row>
    <row r="34" spans="1:9">
      <c r="A34" s="154">
        <v>20</v>
      </c>
      <c r="B34" s="179" t="s">
        <v>1046</v>
      </c>
      <c r="C34" s="156" t="s">
        <v>1047</v>
      </c>
      <c r="D34" s="157"/>
      <c r="E34" s="157"/>
      <c r="F34" s="158"/>
      <c r="G34" s="159" t="s">
        <v>1033</v>
      </c>
      <c r="H34" s="160" t="s">
        <v>1006</v>
      </c>
      <c r="I34" s="180" t="s">
        <v>1036</v>
      </c>
    </row>
    <row r="35" spans="1:9">
      <c r="A35" s="196">
        <v>21</v>
      </c>
      <c r="B35" s="181" t="s">
        <v>1048</v>
      </c>
      <c r="C35" s="156" t="s">
        <v>182</v>
      </c>
      <c r="D35" s="167">
        <v>80</v>
      </c>
      <c r="E35" s="167">
        <v>0</v>
      </c>
      <c r="F35" s="158">
        <v>240</v>
      </c>
      <c r="G35" s="159" t="s">
        <v>1033</v>
      </c>
      <c r="H35" s="160" t="s">
        <v>1006</v>
      </c>
      <c r="I35" s="161"/>
    </row>
    <row r="36" spans="1:9">
      <c r="A36" s="196">
        <v>22</v>
      </c>
      <c r="B36" s="203" t="s">
        <v>157</v>
      </c>
      <c r="C36" s="156" t="s">
        <v>158</v>
      </c>
      <c r="D36" s="157">
        <v>13</v>
      </c>
      <c r="E36" s="157">
        <v>0</v>
      </c>
      <c r="F36" s="158">
        <v>39</v>
      </c>
      <c r="G36" s="159" t="s">
        <v>1033</v>
      </c>
      <c r="H36" s="160" t="s">
        <v>1006</v>
      </c>
      <c r="I36" s="161"/>
    </row>
    <row r="37" spans="1:9">
      <c r="A37" s="196">
        <v>23</v>
      </c>
      <c r="B37" s="170" t="s">
        <v>173</v>
      </c>
      <c r="C37" s="156" t="s">
        <v>122</v>
      </c>
      <c r="D37" s="157">
        <v>42</v>
      </c>
      <c r="E37" s="157">
        <v>0</v>
      </c>
      <c r="F37" s="158">
        <v>126</v>
      </c>
      <c r="G37" s="159" t="s">
        <v>1033</v>
      </c>
      <c r="H37" s="160" t="s">
        <v>1006</v>
      </c>
      <c r="I37" s="161"/>
    </row>
    <row r="38" spans="1:9">
      <c r="A38" s="196">
        <v>24</v>
      </c>
      <c r="B38" s="170" t="s">
        <v>1049</v>
      </c>
      <c r="C38" s="156" t="s">
        <v>1050</v>
      </c>
      <c r="D38" s="167"/>
      <c r="E38" s="167"/>
      <c r="F38" s="158"/>
      <c r="G38" s="159" t="s">
        <v>1033</v>
      </c>
      <c r="H38" s="160" t="s">
        <v>1006</v>
      </c>
      <c r="I38" s="161"/>
    </row>
    <row r="39" spans="1:9">
      <c r="A39" s="196">
        <v>25</v>
      </c>
      <c r="B39" s="170" t="s">
        <v>1051</v>
      </c>
      <c r="C39" s="156" t="s">
        <v>1052</v>
      </c>
      <c r="D39" s="167"/>
      <c r="E39" s="167"/>
      <c r="F39" s="158"/>
      <c r="G39" s="159" t="s">
        <v>1033</v>
      </c>
      <c r="H39" s="160" t="s">
        <v>1006</v>
      </c>
      <c r="I39" s="161"/>
    </row>
    <row r="40" spans="1:9">
      <c r="A40" s="196">
        <v>26</v>
      </c>
      <c r="B40" s="170" t="s">
        <v>1053</v>
      </c>
      <c r="C40" s="156" t="s">
        <v>1054</v>
      </c>
      <c r="D40" s="167"/>
      <c r="E40" s="167"/>
      <c r="F40" s="158"/>
      <c r="G40" s="159" t="s">
        <v>1033</v>
      </c>
      <c r="H40" s="160" t="s">
        <v>1006</v>
      </c>
      <c r="I40" s="161"/>
    </row>
    <row r="41" spans="1:9">
      <c r="A41" s="196">
        <v>27</v>
      </c>
      <c r="B41" s="170" t="s">
        <v>1055</v>
      </c>
      <c r="C41" s="156" t="s">
        <v>1056</v>
      </c>
      <c r="D41" s="167"/>
      <c r="E41" s="167"/>
      <c r="F41" s="158"/>
      <c r="G41" s="159" t="s">
        <v>1033</v>
      </c>
      <c r="H41" s="160" t="s">
        <v>1006</v>
      </c>
      <c r="I41" s="161"/>
    </row>
    <row r="42" spans="1:9">
      <c r="A42" s="196">
        <v>28</v>
      </c>
      <c r="B42" s="156" t="s">
        <v>1057</v>
      </c>
      <c r="C42" s="156" t="s">
        <v>1058</v>
      </c>
      <c r="D42" s="167"/>
      <c r="E42" s="167"/>
      <c r="F42" s="158"/>
      <c r="G42" s="159" t="s">
        <v>1033</v>
      </c>
      <c r="H42" s="160" t="s">
        <v>1006</v>
      </c>
      <c r="I42" s="161"/>
    </row>
    <row r="43" spans="1:9">
      <c r="A43" s="196">
        <v>29</v>
      </c>
      <c r="B43" s="170" t="s">
        <v>1059</v>
      </c>
      <c r="C43" s="156" t="s">
        <v>1060</v>
      </c>
      <c r="D43" s="167"/>
      <c r="E43" s="167"/>
      <c r="F43" s="158"/>
      <c r="G43" s="159" t="s">
        <v>1033</v>
      </c>
      <c r="H43" s="160" t="s">
        <v>1006</v>
      </c>
      <c r="I43" s="161"/>
    </row>
    <row r="44" spans="1:9">
      <c r="A44" s="196">
        <v>30</v>
      </c>
      <c r="B44" s="181" t="s">
        <v>159</v>
      </c>
      <c r="C44" s="156" t="s">
        <v>1061</v>
      </c>
      <c r="D44" s="167">
        <v>113</v>
      </c>
      <c r="E44" s="167">
        <v>10</v>
      </c>
      <c r="F44" s="158">
        <v>339</v>
      </c>
      <c r="G44" s="159" t="s">
        <v>1033</v>
      </c>
      <c r="H44" s="160" t="s">
        <v>1006</v>
      </c>
      <c r="I44" s="161"/>
    </row>
    <row r="45" spans="1:9">
      <c r="A45" s="196">
        <v>31</v>
      </c>
      <c r="B45" s="181" t="s">
        <v>1062</v>
      </c>
      <c r="C45" s="156" t="s">
        <v>1063</v>
      </c>
      <c r="D45" s="167">
        <v>212</v>
      </c>
      <c r="E45" s="167">
        <v>18</v>
      </c>
      <c r="F45" s="158">
        <v>636</v>
      </c>
      <c r="G45" s="159" t="s">
        <v>1033</v>
      </c>
      <c r="H45" s="160" t="s">
        <v>1006</v>
      </c>
      <c r="I45" s="161"/>
    </row>
    <row r="46" spans="1:9">
      <c r="A46" s="204">
        <v>32</v>
      </c>
      <c r="B46" s="181" t="s">
        <v>1064</v>
      </c>
      <c r="C46" s="156" t="s">
        <v>53</v>
      </c>
      <c r="D46" s="167">
        <v>293</v>
      </c>
      <c r="E46" s="167">
        <v>0</v>
      </c>
      <c r="F46" s="158">
        <v>879</v>
      </c>
      <c r="G46" s="159" t="s">
        <v>1033</v>
      </c>
      <c r="H46" s="205" t="s">
        <v>1006</v>
      </c>
      <c r="I46" s="180" t="s">
        <v>1036</v>
      </c>
    </row>
    <row r="47" spans="1:9">
      <c r="A47" s="162">
        <v>33</v>
      </c>
      <c r="B47" s="179" t="s">
        <v>1057</v>
      </c>
      <c r="C47" s="156" t="s">
        <v>1065</v>
      </c>
      <c r="D47" s="157">
        <v>233</v>
      </c>
      <c r="E47" s="157">
        <v>0</v>
      </c>
      <c r="F47" s="158">
        <v>699</v>
      </c>
      <c r="G47" s="159" t="s">
        <v>1033</v>
      </c>
      <c r="H47" s="205" t="s">
        <v>1006</v>
      </c>
      <c r="I47" s="161"/>
    </row>
    <row r="48" spans="1:9">
      <c r="A48" s="162">
        <v>34</v>
      </c>
      <c r="B48" s="179" t="s">
        <v>180</v>
      </c>
      <c r="C48" s="156" t="s">
        <v>1066</v>
      </c>
      <c r="D48" s="157">
        <v>782</v>
      </c>
      <c r="E48" s="157">
        <v>0</v>
      </c>
      <c r="F48" s="158">
        <v>2346</v>
      </c>
      <c r="G48" s="159" t="s">
        <v>1033</v>
      </c>
      <c r="H48" s="205" t="s">
        <v>1006</v>
      </c>
      <c r="I48" s="161"/>
    </row>
    <row r="49" ht="28.5" spans="1:9">
      <c r="A49" s="162">
        <v>35</v>
      </c>
      <c r="B49" s="199" t="s">
        <v>1067</v>
      </c>
      <c r="C49" s="156" t="s">
        <v>1068</v>
      </c>
      <c r="D49" s="157">
        <v>32</v>
      </c>
      <c r="E49" s="157">
        <v>0</v>
      </c>
      <c r="F49" s="158">
        <v>96</v>
      </c>
      <c r="G49" s="163" t="s">
        <v>1005</v>
      </c>
      <c r="H49" s="205" t="s">
        <v>1069</v>
      </c>
      <c r="I49" s="161"/>
    </row>
    <row r="50" ht="28.5" spans="1:9">
      <c r="A50" s="165"/>
      <c r="B50" s="172"/>
      <c r="C50" s="156" t="s">
        <v>1070</v>
      </c>
      <c r="D50" s="158">
        <v>876</v>
      </c>
      <c r="E50" s="158">
        <v>36</v>
      </c>
      <c r="F50" s="158">
        <v>2628</v>
      </c>
      <c r="G50" s="163" t="s">
        <v>1005</v>
      </c>
      <c r="H50" s="205" t="s">
        <v>1069</v>
      </c>
      <c r="I50" s="161"/>
    </row>
    <row r="51" ht="42.75" spans="1:9">
      <c r="A51" s="191">
        <v>36</v>
      </c>
      <c r="B51" s="155" t="s">
        <v>1071</v>
      </c>
      <c r="C51" s="156" t="s">
        <v>1072</v>
      </c>
      <c r="D51" s="158">
        <v>461</v>
      </c>
      <c r="E51" s="158">
        <v>27</v>
      </c>
      <c r="F51" s="158">
        <v>1383</v>
      </c>
      <c r="G51" s="163" t="s">
        <v>1005</v>
      </c>
      <c r="H51" s="205" t="s">
        <v>1069</v>
      </c>
      <c r="I51" s="161"/>
    </row>
  </sheetData>
  <mergeCells count="19">
    <mergeCell ref="A1:I1"/>
    <mergeCell ref="A4:A6"/>
    <mergeCell ref="A7:A9"/>
    <mergeCell ref="A13:A15"/>
    <mergeCell ref="A16:A17"/>
    <mergeCell ref="A18:A20"/>
    <mergeCell ref="A21:A22"/>
    <mergeCell ref="A27:A28"/>
    <mergeCell ref="A31:A32"/>
    <mergeCell ref="A49:A50"/>
    <mergeCell ref="B4:B6"/>
    <mergeCell ref="B7:B9"/>
    <mergeCell ref="B13:B15"/>
    <mergeCell ref="B16:B17"/>
    <mergeCell ref="B18:B20"/>
    <mergeCell ref="B21:B22"/>
    <mergeCell ref="B27:B28"/>
    <mergeCell ref="B31:B32"/>
    <mergeCell ref="B49:B50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zoomScale="85" zoomScaleNormal="85" workbookViewId="0">
      <selection activeCell="L70" sqref="L70"/>
    </sheetView>
  </sheetViews>
  <sheetFormatPr defaultColWidth="10" defaultRowHeight="18.75"/>
  <cols>
    <col min="1" max="1" width="10" style="145"/>
    <col min="2" max="2" width="17.5" style="145" customWidth="1"/>
    <col min="3" max="3" width="24.25" style="146" customWidth="1"/>
    <col min="4" max="4" width="10" style="147"/>
    <col min="5" max="6" width="10" style="148"/>
    <col min="7" max="7" width="10" style="145"/>
    <col min="8" max="8" width="12.75" style="145" customWidth="1"/>
    <col min="9" max="16384" width="10" style="145"/>
  </cols>
  <sheetData>
    <row r="1" ht="50.1" customHeight="1" spans="1:9">
      <c r="A1" s="149" t="s">
        <v>1073</v>
      </c>
      <c r="B1" s="150"/>
      <c r="C1" s="150"/>
      <c r="D1" s="150"/>
      <c r="E1" s="150"/>
      <c r="F1" s="150"/>
      <c r="G1" s="150"/>
      <c r="H1" s="150"/>
      <c r="I1" s="150"/>
    </row>
    <row r="2" ht="56.25" spans="1:9">
      <c r="A2" s="151" t="s">
        <v>1</v>
      </c>
      <c r="B2" s="151" t="s">
        <v>225</v>
      </c>
      <c r="C2" s="152" t="s">
        <v>997</v>
      </c>
      <c r="D2" s="152" t="s">
        <v>998</v>
      </c>
      <c r="E2" s="152" t="s">
        <v>999</v>
      </c>
      <c r="F2" s="152" t="s">
        <v>1000</v>
      </c>
      <c r="G2" s="152" t="s">
        <v>1001</v>
      </c>
      <c r="H2" s="151" t="s">
        <v>1002</v>
      </c>
      <c r="I2" s="153" t="s">
        <v>1003</v>
      </c>
    </row>
    <row r="3" spans="1:9">
      <c r="A3" s="154">
        <v>1</v>
      </c>
      <c r="B3" s="155" t="s">
        <v>215</v>
      </c>
      <c r="C3" s="156" t="s">
        <v>1074</v>
      </c>
      <c r="D3" s="157">
        <v>79</v>
      </c>
      <c r="E3" s="157">
        <v>0</v>
      </c>
      <c r="F3" s="158">
        <v>237</v>
      </c>
      <c r="G3" s="159" t="s">
        <v>1033</v>
      </c>
      <c r="H3" s="160" t="s">
        <v>1075</v>
      </c>
      <c r="I3" s="161"/>
    </row>
    <row r="4" ht="28.5" spans="1:9">
      <c r="A4" s="162">
        <v>2</v>
      </c>
      <c r="B4" s="156" t="s">
        <v>1076</v>
      </c>
      <c r="C4" s="156" t="s">
        <v>1077</v>
      </c>
      <c r="D4" s="158">
        <v>192</v>
      </c>
      <c r="E4" s="158">
        <v>2</v>
      </c>
      <c r="F4" s="158">
        <v>576</v>
      </c>
      <c r="G4" s="163" t="s">
        <v>1005</v>
      </c>
      <c r="H4" s="160" t="s">
        <v>1075</v>
      </c>
      <c r="I4" s="161"/>
    </row>
    <row r="5" ht="28.5" spans="1:9">
      <c r="A5" s="164"/>
      <c r="B5" s="156"/>
      <c r="C5" s="156" t="s">
        <v>1078</v>
      </c>
      <c r="D5" s="158">
        <v>56</v>
      </c>
      <c r="E5" s="158">
        <v>0</v>
      </c>
      <c r="F5" s="158">
        <v>168</v>
      </c>
      <c r="G5" s="163" t="s">
        <v>1005</v>
      </c>
      <c r="H5" s="160" t="s">
        <v>1075</v>
      </c>
      <c r="I5" s="161"/>
    </row>
    <row r="6" ht="28.5" spans="1:9">
      <c r="A6" s="165"/>
      <c r="B6" s="156"/>
      <c r="C6" s="156" t="s">
        <v>1079</v>
      </c>
      <c r="D6" s="158"/>
      <c r="E6" s="158"/>
      <c r="F6" s="158"/>
      <c r="G6" s="163" t="s">
        <v>1005</v>
      </c>
      <c r="H6" s="160" t="s">
        <v>1075</v>
      </c>
      <c r="I6" s="161"/>
    </row>
    <row r="7" ht="28.5" spans="1:9">
      <c r="A7" s="162">
        <v>3</v>
      </c>
      <c r="B7" s="156" t="s">
        <v>1080</v>
      </c>
      <c r="C7" s="156" t="s">
        <v>1081</v>
      </c>
      <c r="D7" s="158"/>
      <c r="E7" s="158"/>
      <c r="F7" s="158"/>
      <c r="G7" s="163" t="s">
        <v>1005</v>
      </c>
      <c r="H7" s="160" t="s">
        <v>1075</v>
      </c>
      <c r="I7" s="161"/>
    </row>
    <row r="8" ht="28.5" spans="1:9">
      <c r="A8" s="164"/>
      <c r="B8" s="156"/>
      <c r="C8" s="156" t="s">
        <v>1082</v>
      </c>
      <c r="D8" s="158">
        <v>345</v>
      </c>
      <c r="E8" s="158">
        <v>4</v>
      </c>
      <c r="F8" s="158">
        <v>1035</v>
      </c>
      <c r="G8" s="163" t="s">
        <v>1005</v>
      </c>
      <c r="H8" s="160" t="s">
        <v>1075</v>
      </c>
      <c r="I8" s="161"/>
    </row>
    <row r="9" ht="28.5" spans="1:9">
      <c r="A9" s="165"/>
      <c r="B9" s="156"/>
      <c r="C9" s="156" t="s">
        <v>1083</v>
      </c>
      <c r="D9" s="158"/>
      <c r="E9" s="158"/>
      <c r="F9" s="158"/>
      <c r="G9" s="163" t="s">
        <v>1005</v>
      </c>
      <c r="H9" s="160" t="s">
        <v>1075</v>
      </c>
      <c r="I9" s="161"/>
    </row>
    <row r="10" ht="28.5" spans="1:9">
      <c r="A10" s="162">
        <v>4</v>
      </c>
      <c r="B10" s="156" t="s">
        <v>1084</v>
      </c>
      <c r="C10" s="156" t="s">
        <v>1085</v>
      </c>
      <c r="D10" s="158">
        <v>145</v>
      </c>
      <c r="E10" s="158">
        <v>0</v>
      </c>
      <c r="F10" s="158">
        <v>435</v>
      </c>
      <c r="G10" s="163" t="s">
        <v>1005</v>
      </c>
      <c r="H10" s="160" t="s">
        <v>1075</v>
      </c>
      <c r="I10" s="161"/>
    </row>
    <row r="11" ht="28.5" spans="1:9">
      <c r="A11" s="165"/>
      <c r="B11" s="156"/>
      <c r="C11" s="156" t="s">
        <v>1086</v>
      </c>
      <c r="D11" s="158">
        <v>47</v>
      </c>
      <c r="E11" s="158">
        <v>0</v>
      </c>
      <c r="F11" s="158">
        <v>141</v>
      </c>
      <c r="G11" s="163" t="s">
        <v>1005</v>
      </c>
      <c r="H11" s="160" t="s">
        <v>1075</v>
      </c>
      <c r="I11" s="161"/>
    </row>
    <row r="12" ht="28.5" spans="1:9">
      <c r="A12" s="162">
        <v>5</v>
      </c>
      <c r="B12" s="156" t="s">
        <v>1087</v>
      </c>
      <c r="C12" s="156" t="s">
        <v>1088</v>
      </c>
      <c r="D12" s="166">
        <v>15</v>
      </c>
      <c r="E12" s="166">
        <v>1</v>
      </c>
      <c r="F12" s="158">
        <v>45</v>
      </c>
      <c r="G12" s="163" t="s">
        <v>1005</v>
      </c>
      <c r="H12" s="160" t="s">
        <v>1075</v>
      </c>
      <c r="I12" s="161"/>
    </row>
    <row r="13" ht="28.5" spans="1:9">
      <c r="A13" s="165"/>
      <c r="B13" s="156"/>
      <c r="C13" s="156" t="s">
        <v>1089</v>
      </c>
      <c r="D13" s="166">
        <v>576</v>
      </c>
      <c r="E13" s="166">
        <v>18</v>
      </c>
      <c r="F13" s="158">
        <v>1728</v>
      </c>
      <c r="G13" s="163" t="s">
        <v>1005</v>
      </c>
      <c r="H13" s="160" t="s">
        <v>1075</v>
      </c>
      <c r="I13" s="161"/>
    </row>
    <row r="14" ht="28.5" spans="1:9">
      <c r="A14" s="162">
        <v>6</v>
      </c>
      <c r="B14" s="156" t="s">
        <v>1090</v>
      </c>
      <c r="C14" s="156" t="s">
        <v>1091</v>
      </c>
      <c r="D14" s="167">
        <v>103</v>
      </c>
      <c r="E14" s="167">
        <v>0</v>
      </c>
      <c r="F14" s="158">
        <v>309</v>
      </c>
      <c r="G14" s="163" t="s">
        <v>1005</v>
      </c>
      <c r="H14" s="160" t="s">
        <v>1075</v>
      </c>
      <c r="I14" s="161"/>
    </row>
    <row r="15" ht="28.5" spans="1:9">
      <c r="A15" s="164"/>
      <c r="B15" s="156"/>
      <c r="C15" s="156" t="s">
        <v>1092</v>
      </c>
      <c r="D15" s="158"/>
      <c r="E15" s="158"/>
      <c r="F15" s="158"/>
      <c r="G15" s="163" t="s">
        <v>1005</v>
      </c>
      <c r="H15" s="160" t="s">
        <v>1075</v>
      </c>
      <c r="I15" s="161"/>
    </row>
    <row r="16" ht="28.5" spans="1:9">
      <c r="A16" s="165"/>
      <c r="B16" s="156"/>
      <c r="C16" s="156" t="s">
        <v>1093</v>
      </c>
      <c r="D16" s="167">
        <v>101</v>
      </c>
      <c r="E16" s="167">
        <v>4</v>
      </c>
      <c r="F16" s="158">
        <v>303</v>
      </c>
      <c r="G16" s="163" t="s">
        <v>1005</v>
      </c>
      <c r="H16" s="160" t="s">
        <v>1075</v>
      </c>
      <c r="I16" s="161"/>
    </row>
    <row r="17" spans="1:9">
      <c r="A17" s="162">
        <v>7</v>
      </c>
      <c r="B17" s="156" t="s">
        <v>1094</v>
      </c>
      <c r="C17" s="156" t="s">
        <v>1095</v>
      </c>
      <c r="D17" s="158"/>
      <c r="E17" s="158"/>
      <c r="F17" s="158"/>
      <c r="G17" s="163" t="s">
        <v>1005</v>
      </c>
      <c r="H17" s="168" t="s">
        <v>1075</v>
      </c>
      <c r="I17" s="161"/>
    </row>
    <row r="18" spans="1:9">
      <c r="A18" s="164"/>
      <c r="B18" s="156"/>
      <c r="C18" s="156" t="s">
        <v>1096</v>
      </c>
      <c r="D18" s="157">
        <v>20</v>
      </c>
      <c r="E18" s="157">
        <v>0</v>
      </c>
      <c r="F18" s="158">
        <v>60</v>
      </c>
      <c r="G18" s="163" t="s">
        <v>1005</v>
      </c>
      <c r="H18" s="168" t="s">
        <v>1075</v>
      </c>
      <c r="I18" s="161"/>
    </row>
    <row r="19" spans="1:9">
      <c r="A19" s="165"/>
      <c r="B19" s="156"/>
      <c r="C19" s="156" t="s">
        <v>1097</v>
      </c>
      <c r="D19" s="157">
        <v>55</v>
      </c>
      <c r="E19" s="157">
        <v>3</v>
      </c>
      <c r="F19" s="158">
        <v>165</v>
      </c>
      <c r="G19" s="163" t="s">
        <v>1005</v>
      </c>
      <c r="H19" s="168" t="s">
        <v>1075</v>
      </c>
      <c r="I19" s="161"/>
    </row>
    <row r="20" ht="42.75" spans="1:9">
      <c r="A20" s="154">
        <v>8</v>
      </c>
      <c r="B20" s="169" t="s">
        <v>1067</v>
      </c>
      <c r="C20" s="156" t="s">
        <v>1098</v>
      </c>
      <c r="D20" s="157">
        <v>283</v>
      </c>
      <c r="E20" s="157">
        <v>16</v>
      </c>
      <c r="F20" s="158">
        <v>849</v>
      </c>
      <c r="G20" s="163" t="s">
        <v>1005</v>
      </c>
      <c r="H20" s="168" t="s">
        <v>1075</v>
      </c>
      <c r="I20" s="161"/>
    </row>
    <row r="21" spans="1:9">
      <c r="A21" s="154">
        <v>9</v>
      </c>
      <c r="B21" s="170" t="s">
        <v>1099</v>
      </c>
      <c r="C21" s="156" t="s">
        <v>1100</v>
      </c>
      <c r="D21" s="157">
        <v>96</v>
      </c>
      <c r="E21" s="157">
        <v>0</v>
      </c>
      <c r="F21" s="158">
        <v>288</v>
      </c>
      <c r="G21" s="163" t="s">
        <v>1005</v>
      </c>
      <c r="H21" s="168" t="s">
        <v>1075</v>
      </c>
      <c r="I21" s="161"/>
    </row>
    <row r="22" spans="1:9">
      <c r="A22" s="154">
        <v>10</v>
      </c>
      <c r="B22" s="170" t="s">
        <v>295</v>
      </c>
      <c r="C22" s="156" t="s">
        <v>410</v>
      </c>
      <c r="D22" s="167"/>
      <c r="E22" s="167"/>
      <c r="F22" s="158"/>
      <c r="G22" s="163" t="s">
        <v>1005</v>
      </c>
      <c r="H22" s="168" t="s">
        <v>1075</v>
      </c>
      <c r="I22" s="161"/>
    </row>
    <row r="23" ht="28.5" spans="1:9">
      <c r="A23" s="162">
        <v>11</v>
      </c>
      <c r="B23" s="171" t="s">
        <v>1018</v>
      </c>
      <c r="C23" s="156" t="s">
        <v>1101</v>
      </c>
      <c r="D23" s="158">
        <v>11</v>
      </c>
      <c r="E23" s="158">
        <v>0</v>
      </c>
      <c r="F23" s="158">
        <v>33</v>
      </c>
      <c r="G23" s="163" t="s">
        <v>1005</v>
      </c>
      <c r="H23" s="168" t="s">
        <v>1075</v>
      </c>
      <c r="I23" s="161"/>
    </row>
    <row r="24" ht="28.5" spans="1:9">
      <c r="A24" s="165"/>
      <c r="B24" s="172"/>
      <c r="C24" s="156" t="s">
        <v>1102</v>
      </c>
      <c r="D24" s="158">
        <v>36</v>
      </c>
      <c r="E24" s="158">
        <v>1</v>
      </c>
      <c r="F24" s="158">
        <v>108</v>
      </c>
      <c r="G24" s="163" t="s">
        <v>1005</v>
      </c>
      <c r="H24" s="168" t="s">
        <v>1075</v>
      </c>
      <c r="I24" s="161"/>
    </row>
    <row r="25" spans="1:9">
      <c r="A25" s="162">
        <v>12</v>
      </c>
      <c r="B25" s="173" t="s">
        <v>1022</v>
      </c>
      <c r="C25" s="156" t="s">
        <v>1103</v>
      </c>
      <c r="D25" s="174"/>
      <c r="E25" s="175"/>
      <c r="F25" s="158"/>
      <c r="G25" s="163" t="s">
        <v>1005</v>
      </c>
      <c r="H25" s="168" t="s">
        <v>1075</v>
      </c>
      <c r="I25" s="161"/>
    </row>
    <row r="26" spans="1:9">
      <c r="A26" s="165"/>
      <c r="B26" s="176"/>
      <c r="C26" s="156" t="s">
        <v>1104</v>
      </c>
      <c r="D26" s="158">
        <v>97</v>
      </c>
      <c r="E26" s="158">
        <v>0</v>
      </c>
      <c r="F26" s="158">
        <v>291</v>
      </c>
      <c r="G26" s="163" t="s">
        <v>1005</v>
      </c>
      <c r="H26" s="168" t="s">
        <v>1075</v>
      </c>
      <c r="I26" s="161"/>
    </row>
    <row r="27" ht="42.75" spans="1:9">
      <c r="A27" s="154">
        <v>13</v>
      </c>
      <c r="B27" s="177" t="s">
        <v>1071</v>
      </c>
      <c r="C27" s="156" t="s">
        <v>1105</v>
      </c>
      <c r="D27" s="158">
        <v>209</v>
      </c>
      <c r="E27" s="158">
        <v>15</v>
      </c>
      <c r="F27" s="158">
        <v>627</v>
      </c>
      <c r="G27" s="163" t="s">
        <v>1005</v>
      </c>
      <c r="H27" s="168" t="s">
        <v>1075</v>
      </c>
      <c r="I27" s="161"/>
    </row>
    <row r="28" ht="28.5" spans="1:9">
      <c r="A28" s="162">
        <v>14</v>
      </c>
      <c r="B28" s="155" t="s">
        <v>1106</v>
      </c>
      <c r="C28" s="156" t="s">
        <v>1107</v>
      </c>
      <c r="D28" s="178"/>
      <c r="E28" s="178"/>
      <c r="F28" s="158"/>
      <c r="G28" s="163" t="s">
        <v>1005</v>
      </c>
      <c r="H28" s="168" t="s">
        <v>1075</v>
      </c>
      <c r="I28" s="161"/>
    </row>
    <row r="29" ht="28.5" spans="1:9">
      <c r="A29" s="164"/>
      <c r="B29" s="155"/>
      <c r="C29" s="156" t="s">
        <v>1108</v>
      </c>
      <c r="D29" s="158">
        <v>260</v>
      </c>
      <c r="E29" s="158">
        <v>13</v>
      </c>
      <c r="F29" s="158">
        <v>780</v>
      </c>
      <c r="G29" s="163" t="s">
        <v>1005</v>
      </c>
      <c r="H29" s="168" t="s">
        <v>1075</v>
      </c>
      <c r="I29" s="161"/>
    </row>
    <row r="30" ht="28.5" spans="1:9">
      <c r="A30" s="164"/>
      <c r="B30" s="155"/>
      <c r="C30" s="156" t="s">
        <v>1109</v>
      </c>
      <c r="D30" s="178"/>
      <c r="E30" s="178"/>
      <c r="F30" s="158"/>
      <c r="G30" s="163" t="s">
        <v>1005</v>
      </c>
      <c r="H30" s="168" t="s">
        <v>1075</v>
      </c>
      <c r="I30" s="161"/>
    </row>
    <row r="31" ht="28.5" spans="1:9">
      <c r="A31" s="165"/>
      <c r="B31" s="155"/>
      <c r="C31" s="156" t="s">
        <v>1110</v>
      </c>
      <c r="D31" s="158">
        <v>146</v>
      </c>
      <c r="E31" s="158">
        <v>8</v>
      </c>
      <c r="F31" s="158">
        <v>438</v>
      </c>
      <c r="G31" s="163" t="s">
        <v>1005</v>
      </c>
      <c r="H31" s="168" t="s">
        <v>1075</v>
      </c>
      <c r="I31" s="161"/>
    </row>
    <row r="32" ht="28.5" spans="1:9">
      <c r="A32" s="162">
        <v>15</v>
      </c>
      <c r="B32" s="155" t="s">
        <v>1111</v>
      </c>
      <c r="C32" s="156" t="s">
        <v>1112</v>
      </c>
      <c r="D32" s="175">
        <v>151</v>
      </c>
      <c r="E32" s="175">
        <v>11</v>
      </c>
      <c r="F32" s="158">
        <v>453</v>
      </c>
      <c r="G32" s="163" t="s">
        <v>1005</v>
      </c>
      <c r="H32" s="168" t="s">
        <v>1075</v>
      </c>
      <c r="I32" s="161"/>
    </row>
    <row r="33" ht="28.5" spans="1:9">
      <c r="A33" s="165"/>
      <c r="B33" s="155"/>
      <c r="C33" s="156" t="s">
        <v>1113</v>
      </c>
      <c r="D33" s="175">
        <v>349</v>
      </c>
      <c r="E33" s="175">
        <v>12</v>
      </c>
      <c r="F33" s="158">
        <v>1047</v>
      </c>
      <c r="G33" s="163" t="s">
        <v>1005</v>
      </c>
      <c r="H33" s="168" t="s">
        <v>1075</v>
      </c>
      <c r="I33" s="161"/>
    </row>
    <row r="34" ht="28.5" spans="1:9">
      <c r="A34" s="162">
        <v>16</v>
      </c>
      <c r="B34" s="170" t="s">
        <v>1114</v>
      </c>
      <c r="C34" s="156" t="s">
        <v>1115</v>
      </c>
      <c r="D34" s="167"/>
      <c r="E34" s="167"/>
      <c r="F34" s="167"/>
      <c r="G34" s="159" t="s">
        <v>1033</v>
      </c>
      <c r="H34" s="168" t="s">
        <v>1075</v>
      </c>
      <c r="I34" s="161"/>
    </row>
    <row r="35" ht="28.5" spans="1:9">
      <c r="A35" s="165"/>
      <c r="B35" s="170"/>
      <c r="C35" s="156" t="s">
        <v>1116</v>
      </c>
      <c r="D35" s="167">
        <v>33</v>
      </c>
      <c r="E35" s="167">
        <v>0</v>
      </c>
      <c r="F35" s="158">
        <v>99</v>
      </c>
      <c r="G35" s="159" t="s">
        <v>1033</v>
      </c>
      <c r="H35" s="168" t="s">
        <v>1075</v>
      </c>
      <c r="I35" s="161"/>
    </row>
    <row r="36" spans="1:9">
      <c r="A36" s="162">
        <v>17</v>
      </c>
      <c r="B36" s="179" t="s">
        <v>391</v>
      </c>
      <c r="C36" s="156" t="s">
        <v>1117</v>
      </c>
      <c r="D36" s="157"/>
      <c r="E36" s="157"/>
      <c r="F36" s="158"/>
      <c r="G36" s="159" t="s">
        <v>1033</v>
      </c>
      <c r="H36" s="168" t="s">
        <v>1075</v>
      </c>
      <c r="I36" s="161"/>
    </row>
    <row r="37" spans="1:9">
      <c r="A37" s="165"/>
      <c r="B37" s="179"/>
      <c r="C37" s="156" t="s">
        <v>1118</v>
      </c>
      <c r="D37" s="157"/>
      <c r="E37" s="157"/>
      <c r="F37" s="158"/>
      <c r="G37" s="159" t="s">
        <v>1033</v>
      </c>
      <c r="H37" s="168" t="s">
        <v>1075</v>
      </c>
      <c r="I37" s="161"/>
    </row>
    <row r="38" ht="28.5" spans="1:9">
      <c r="A38" s="162">
        <v>18</v>
      </c>
      <c r="B38" s="170" t="s">
        <v>1119</v>
      </c>
      <c r="C38" s="156" t="s">
        <v>1120</v>
      </c>
      <c r="D38" s="157"/>
      <c r="E38" s="157"/>
      <c r="F38" s="158"/>
      <c r="G38" s="159" t="s">
        <v>1033</v>
      </c>
      <c r="H38" s="168" t="s">
        <v>1075</v>
      </c>
      <c r="I38" s="161"/>
    </row>
    <row r="39" ht="28.5" spans="1:9">
      <c r="A39" s="164"/>
      <c r="B39" s="170"/>
      <c r="C39" s="156" t="s">
        <v>1121</v>
      </c>
      <c r="D39" s="157"/>
      <c r="E39" s="157"/>
      <c r="F39" s="158"/>
      <c r="G39" s="159" t="s">
        <v>1033</v>
      </c>
      <c r="H39" s="168" t="s">
        <v>1075</v>
      </c>
      <c r="I39" s="161"/>
    </row>
    <row r="40" ht="28.5" spans="1:9">
      <c r="A40" s="165"/>
      <c r="B40" s="170"/>
      <c r="C40" s="156" t="s">
        <v>1122</v>
      </c>
      <c r="D40" s="157">
        <v>84</v>
      </c>
      <c r="E40" s="157">
        <v>5</v>
      </c>
      <c r="F40" s="158">
        <v>252</v>
      </c>
      <c r="G40" s="159" t="s">
        <v>1033</v>
      </c>
      <c r="H40" s="168" t="s">
        <v>1075</v>
      </c>
      <c r="I40" s="161"/>
    </row>
    <row r="41" ht="28.5" spans="1:9">
      <c r="A41" s="162">
        <v>19</v>
      </c>
      <c r="B41" s="170" t="s">
        <v>1123</v>
      </c>
      <c r="C41" s="156" t="s">
        <v>1124</v>
      </c>
      <c r="D41" s="157"/>
      <c r="E41" s="157"/>
      <c r="F41" s="158"/>
      <c r="G41" s="159" t="s">
        <v>1033</v>
      </c>
      <c r="H41" s="168" t="s">
        <v>1075</v>
      </c>
      <c r="I41" s="161"/>
    </row>
    <row r="42" ht="28.5" spans="1:9">
      <c r="A42" s="165"/>
      <c r="B42" s="170"/>
      <c r="C42" s="156" t="s">
        <v>1125</v>
      </c>
      <c r="D42" s="157"/>
      <c r="E42" s="157"/>
      <c r="F42" s="158"/>
      <c r="G42" s="159" t="s">
        <v>1033</v>
      </c>
      <c r="H42" s="168" t="s">
        <v>1075</v>
      </c>
      <c r="I42" s="161"/>
    </row>
    <row r="43" ht="28.5" spans="1:9">
      <c r="A43" s="162">
        <v>20</v>
      </c>
      <c r="B43" s="156" t="s">
        <v>1126</v>
      </c>
      <c r="C43" s="156" t="s">
        <v>1127</v>
      </c>
      <c r="D43" s="158"/>
      <c r="E43" s="158"/>
      <c r="F43" s="158"/>
      <c r="G43" s="159" t="s">
        <v>1033</v>
      </c>
      <c r="H43" s="168" t="s">
        <v>1075</v>
      </c>
      <c r="I43" s="180" t="s">
        <v>1036</v>
      </c>
    </row>
    <row r="44" ht="28.5" spans="1:9">
      <c r="A44" s="165"/>
      <c r="B44" s="156"/>
      <c r="C44" s="156" t="s">
        <v>1128</v>
      </c>
      <c r="D44" s="158"/>
      <c r="E44" s="158"/>
      <c r="F44" s="158"/>
      <c r="G44" s="159" t="s">
        <v>1033</v>
      </c>
      <c r="H44" s="168" t="s">
        <v>1075</v>
      </c>
      <c r="I44" s="180" t="s">
        <v>1036</v>
      </c>
    </row>
    <row r="45" spans="1:9">
      <c r="A45" s="154">
        <v>21</v>
      </c>
      <c r="B45" s="156" t="s">
        <v>398</v>
      </c>
      <c r="C45" s="156" t="s">
        <v>281</v>
      </c>
      <c r="D45" s="167"/>
      <c r="E45" s="167"/>
      <c r="F45" s="158"/>
      <c r="G45" s="159" t="s">
        <v>1033</v>
      </c>
      <c r="H45" s="168" t="s">
        <v>1075</v>
      </c>
      <c r="I45" s="161"/>
    </row>
    <row r="46" spans="1:9">
      <c r="A46" s="154">
        <v>22</v>
      </c>
      <c r="B46" s="156" t="s">
        <v>1129</v>
      </c>
      <c r="C46" s="156" t="s">
        <v>1130</v>
      </c>
      <c r="D46" s="158"/>
      <c r="E46" s="158"/>
      <c r="F46" s="158"/>
      <c r="G46" s="159" t="s">
        <v>1033</v>
      </c>
      <c r="H46" s="168" t="s">
        <v>1075</v>
      </c>
      <c r="I46" s="180" t="s">
        <v>1036</v>
      </c>
    </row>
    <row r="47" spans="1:9">
      <c r="A47" s="154">
        <v>23</v>
      </c>
      <c r="B47" s="181" t="s">
        <v>1131</v>
      </c>
      <c r="C47" s="156" t="s">
        <v>1132</v>
      </c>
      <c r="D47" s="158"/>
      <c r="E47" s="158"/>
      <c r="F47" s="158"/>
      <c r="G47" s="159" t="s">
        <v>1033</v>
      </c>
      <c r="H47" s="168" t="s">
        <v>1075</v>
      </c>
      <c r="I47" s="180" t="s">
        <v>1036</v>
      </c>
    </row>
    <row r="48" spans="1:9">
      <c r="A48" s="154">
        <v>24</v>
      </c>
      <c r="B48" s="181" t="s">
        <v>1133</v>
      </c>
      <c r="C48" s="156" t="s">
        <v>1134</v>
      </c>
      <c r="D48" s="158"/>
      <c r="E48" s="158"/>
      <c r="F48" s="158"/>
      <c r="G48" s="159" t="s">
        <v>1033</v>
      </c>
      <c r="H48" s="168" t="s">
        <v>1075</v>
      </c>
      <c r="I48" s="180" t="s">
        <v>1036</v>
      </c>
    </row>
    <row r="49" spans="1:12">
      <c r="A49" s="154">
        <v>25</v>
      </c>
      <c r="B49" s="181" t="s">
        <v>401</v>
      </c>
      <c r="C49" s="156" t="s">
        <v>402</v>
      </c>
      <c r="D49" s="158"/>
      <c r="E49" s="158"/>
      <c r="F49" s="158"/>
      <c r="G49" s="159" t="s">
        <v>1033</v>
      </c>
      <c r="H49" s="168" t="s">
        <v>1075</v>
      </c>
      <c r="I49" s="161"/>
    </row>
    <row r="50" spans="1:12">
      <c r="A50" s="154">
        <v>26</v>
      </c>
      <c r="B50" s="181" t="s">
        <v>1135</v>
      </c>
      <c r="C50" s="156" t="s">
        <v>1136</v>
      </c>
      <c r="D50" s="158"/>
      <c r="E50" s="158"/>
      <c r="F50" s="158"/>
      <c r="G50" s="159" t="s">
        <v>1033</v>
      </c>
      <c r="H50" s="168" t="s">
        <v>1075</v>
      </c>
      <c r="I50" s="180" t="s">
        <v>1036</v>
      </c>
    </row>
    <row r="51" ht="28.5" spans="1:12">
      <c r="A51" s="162">
        <v>27</v>
      </c>
      <c r="B51" s="182" t="s">
        <v>1037</v>
      </c>
      <c r="C51" s="170" t="s">
        <v>1137</v>
      </c>
      <c r="D51" s="158"/>
      <c r="E51" s="158"/>
      <c r="F51" s="158"/>
      <c r="G51" s="159" t="s">
        <v>1033</v>
      </c>
      <c r="H51" s="168" t="s">
        <v>1075</v>
      </c>
      <c r="I51" s="161"/>
    </row>
    <row r="52" ht="28.5" spans="1:12">
      <c r="A52" s="164"/>
      <c r="B52" s="183"/>
      <c r="C52" s="170" t="s">
        <v>1138</v>
      </c>
      <c r="D52" s="158"/>
      <c r="E52" s="158"/>
      <c r="F52" s="158"/>
      <c r="G52" s="159" t="s">
        <v>1033</v>
      </c>
      <c r="H52" s="168" t="s">
        <v>1075</v>
      </c>
      <c r="I52" s="161"/>
    </row>
    <row r="53" ht="28.5" spans="1:12">
      <c r="A53" s="165"/>
      <c r="B53" s="184"/>
      <c r="C53" s="170" t="s">
        <v>1139</v>
      </c>
      <c r="D53" s="158">
        <v>197</v>
      </c>
      <c r="E53" s="158">
        <v>15</v>
      </c>
      <c r="F53" s="158">
        <v>591</v>
      </c>
      <c r="G53" s="159" t="s">
        <v>1033</v>
      </c>
      <c r="H53" s="168" t="s">
        <v>1075</v>
      </c>
      <c r="I53" s="161"/>
    </row>
    <row r="54" spans="1:12">
      <c r="A54" s="154">
        <v>28</v>
      </c>
      <c r="B54" s="156" t="s">
        <v>1140</v>
      </c>
      <c r="C54" s="170" t="s">
        <v>1141</v>
      </c>
      <c r="D54" s="158">
        <v>38</v>
      </c>
      <c r="E54" s="158">
        <v>2</v>
      </c>
      <c r="F54" s="158">
        <v>114</v>
      </c>
      <c r="G54" s="159" t="s">
        <v>1033</v>
      </c>
      <c r="H54" s="168" t="s">
        <v>1075</v>
      </c>
      <c r="I54" s="161"/>
    </row>
    <row r="55" spans="1:12">
      <c r="A55" s="154">
        <v>29</v>
      </c>
      <c r="B55" s="170" t="s">
        <v>248</v>
      </c>
      <c r="C55" s="170" t="s">
        <v>1074</v>
      </c>
      <c r="D55" s="157">
        <v>58</v>
      </c>
      <c r="E55" s="157">
        <v>1</v>
      </c>
      <c r="F55" s="158">
        <v>174</v>
      </c>
      <c r="G55" s="159" t="s">
        <v>1033</v>
      </c>
      <c r="H55" s="168" t="s">
        <v>1075</v>
      </c>
      <c r="I55" s="161"/>
    </row>
    <row r="56" spans="1:12">
      <c r="A56" s="162">
        <v>30</v>
      </c>
      <c r="B56" s="185" t="s">
        <v>376</v>
      </c>
      <c r="C56" s="170" t="s">
        <v>43</v>
      </c>
      <c r="D56" s="157">
        <v>151</v>
      </c>
      <c r="E56" s="157"/>
      <c r="F56" s="158">
        <v>453</v>
      </c>
      <c r="G56" s="159" t="s">
        <v>1033</v>
      </c>
      <c r="H56" s="168" t="s">
        <v>1075</v>
      </c>
      <c r="I56" s="161"/>
      <c r="L56" s="186"/>
    </row>
    <row r="57" spans="1:12">
      <c r="A57" s="164"/>
      <c r="B57" s="187"/>
      <c r="C57" s="170" t="s">
        <v>228</v>
      </c>
      <c r="D57" s="157">
        <v>100</v>
      </c>
      <c r="E57" s="157"/>
      <c r="F57" s="158">
        <v>300</v>
      </c>
      <c r="G57" s="159" t="s">
        <v>1033</v>
      </c>
      <c r="H57" s="168" t="s">
        <v>1075</v>
      </c>
      <c r="I57" s="161"/>
      <c r="L57" s="186"/>
    </row>
    <row r="58" spans="1:12">
      <c r="A58" s="164"/>
      <c r="B58" s="187"/>
      <c r="C58" s="170" t="s">
        <v>230</v>
      </c>
      <c r="D58" s="157">
        <v>124</v>
      </c>
      <c r="E58" s="157">
        <v>17</v>
      </c>
      <c r="F58" s="158">
        <v>372</v>
      </c>
      <c r="G58" s="159" t="s">
        <v>1033</v>
      </c>
      <c r="H58" s="168" t="s">
        <v>1075</v>
      </c>
      <c r="I58" s="161"/>
      <c r="L58" s="146"/>
    </row>
    <row r="59" spans="1:12">
      <c r="A59" s="165"/>
      <c r="B59" s="188"/>
      <c r="C59" s="170" t="s">
        <v>1142</v>
      </c>
      <c r="D59" s="157">
        <v>117</v>
      </c>
      <c r="E59" s="157">
        <v>9</v>
      </c>
      <c r="F59" s="158">
        <v>351</v>
      </c>
      <c r="G59" s="159" t="s">
        <v>1033</v>
      </c>
      <c r="H59" s="168" t="s">
        <v>1075</v>
      </c>
      <c r="I59" s="161"/>
      <c r="L59" s="186"/>
    </row>
    <row r="60" spans="1:12">
      <c r="A60" s="154">
        <v>31</v>
      </c>
      <c r="B60" s="181" t="s">
        <v>372</v>
      </c>
      <c r="C60" s="156" t="s">
        <v>1143</v>
      </c>
      <c r="D60" s="157">
        <v>87</v>
      </c>
      <c r="E60" s="157">
        <v>2</v>
      </c>
      <c r="F60" s="158">
        <v>261</v>
      </c>
      <c r="G60" s="159" t="s">
        <v>1033</v>
      </c>
      <c r="H60" s="168" t="s">
        <v>1075</v>
      </c>
      <c r="I60" s="161"/>
      <c r="L60" s="186"/>
    </row>
    <row r="61" ht="28.5" spans="1:12">
      <c r="A61" s="189">
        <v>32</v>
      </c>
      <c r="B61" s="155" t="s">
        <v>1144</v>
      </c>
      <c r="C61" s="155" t="s">
        <v>1145</v>
      </c>
      <c r="D61" s="158"/>
      <c r="E61" s="158"/>
      <c r="F61" s="158"/>
      <c r="G61" s="159" t="s">
        <v>1033</v>
      </c>
      <c r="H61" s="168" t="s">
        <v>1075</v>
      </c>
      <c r="I61" s="180" t="s">
        <v>1036</v>
      </c>
    </row>
    <row r="62" ht="28.5" spans="1:12">
      <c r="A62" s="190"/>
      <c r="B62" s="155"/>
      <c r="C62" s="155" t="s">
        <v>1146</v>
      </c>
      <c r="D62" s="158"/>
      <c r="E62" s="158"/>
      <c r="F62" s="158"/>
      <c r="G62" s="159" t="s">
        <v>1033</v>
      </c>
      <c r="H62" s="168" t="s">
        <v>1075</v>
      </c>
      <c r="I62" s="180" t="s">
        <v>1036</v>
      </c>
    </row>
    <row r="63" ht="28.5" spans="1:12">
      <c r="A63" s="189">
        <v>33</v>
      </c>
      <c r="B63" s="155" t="s">
        <v>1147</v>
      </c>
      <c r="C63" s="155" t="s">
        <v>1148</v>
      </c>
      <c r="D63" s="158"/>
      <c r="E63" s="158"/>
      <c r="F63" s="158"/>
      <c r="G63" s="159" t="s">
        <v>1033</v>
      </c>
      <c r="H63" s="168" t="s">
        <v>1075</v>
      </c>
      <c r="I63" s="180" t="s">
        <v>1036</v>
      </c>
    </row>
    <row r="64" ht="28.5" spans="1:12">
      <c r="A64" s="190"/>
      <c r="B64" s="155"/>
      <c r="C64" s="155" t="s">
        <v>1149</v>
      </c>
      <c r="D64" s="158"/>
      <c r="E64" s="158"/>
      <c r="F64" s="158"/>
      <c r="G64" s="159" t="s">
        <v>1033</v>
      </c>
      <c r="H64" s="168" t="s">
        <v>1075</v>
      </c>
      <c r="I64" s="180" t="s">
        <v>1036</v>
      </c>
    </row>
    <row r="65" spans="1:9">
      <c r="A65" s="191">
        <v>34</v>
      </c>
      <c r="B65" s="181" t="s">
        <v>1150</v>
      </c>
      <c r="C65" s="156" t="s">
        <v>1151</v>
      </c>
      <c r="D65" s="158"/>
      <c r="E65" s="158"/>
      <c r="F65" s="158"/>
      <c r="G65" s="159" t="s">
        <v>1033</v>
      </c>
      <c r="H65" s="168" t="s">
        <v>1075</v>
      </c>
      <c r="I65" s="180" t="s">
        <v>1036</v>
      </c>
    </row>
    <row r="66" spans="1:9">
      <c r="A66" s="191">
        <v>35</v>
      </c>
      <c r="B66" s="181" t="s">
        <v>1152</v>
      </c>
      <c r="C66" s="156" t="s">
        <v>1151</v>
      </c>
      <c r="D66" s="158"/>
      <c r="E66" s="158"/>
      <c r="F66" s="158"/>
      <c r="G66" s="159" t="s">
        <v>1033</v>
      </c>
      <c r="H66" s="168" t="s">
        <v>1075</v>
      </c>
      <c r="I66" s="180" t="s">
        <v>1036</v>
      </c>
    </row>
    <row r="67" spans="1:9">
      <c r="A67" s="191">
        <v>36</v>
      </c>
      <c r="B67" s="181" t="s">
        <v>1153</v>
      </c>
      <c r="C67" s="156" t="s">
        <v>1154</v>
      </c>
      <c r="D67" s="158"/>
      <c r="E67" s="158"/>
      <c r="F67" s="158"/>
      <c r="G67" s="159" t="s">
        <v>1033</v>
      </c>
      <c r="H67" s="168" t="s">
        <v>1075</v>
      </c>
      <c r="I67" s="180" t="s">
        <v>1036</v>
      </c>
    </row>
    <row r="68" spans="1:9">
      <c r="A68" s="192">
        <v>37</v>
      </c>
      <c r="B68" s="181" t="s">
        <v>322</v>
      </c>
      <c r="C68" s="181" t="s">
        <v>1155</v>
      </c>
      <c r="D68" s="157">
        <v>143</v>
      </c>
      <c r="E68" s="167">
        <v>0</v>
      </c>
      <c r="F68" s="167">
        <v>429</v>
      </c>
      <c r="G68" s="163" t="s">
        <v>1033</v>
      </c>
      <c r="H68" s="168" t="s">
        <v>1075</v>
      </c>
      <c r="I68" s="161"/>
    </row>
    <row r="69" spans="1:9">
      <c r="A69" s="192">
        <v>38</v>
      </c>
      <c r="B69" s="181" t="s">
        <v>409</v>
      </c>
      <c r="C69" s="181" t="s">
        <v>410</v>
      </c>
      <c r="D69" s="157">
        <v>10</v>
      </c>
      <c r="E69" s="175">
        <v>0</v>
      </c>
      <c r="F69" s="175">
        <v>30</v>
      </c>
      <c r="G69" s="159" t="s">
        <v>1033</v>
      </c>
      <c r="H69" s="168" t="s">
        <v>1075</v>
      </c>
      <c r="I69" s="161"/>
    </row>
    <row r="70" spans="1:9">
      <c r="A70" s="192">
        <v>39</v>
      </c>
      <c r="B70" s="181" t="s">
        <v>1156</v>
      </c>
      <c r="C70" s="181" t="s">
        <v>1157</v>
      </c>
      <c r="D70" s="158">
        <v>91</v>
      </c>
      <c r="E70" s="175">
        <v>0</v>
      </c>
      <c r="F70" s="175">
        <v>273</v>
      </c>
      <c r="G70" s="159" t="s">
        <v>1033</v>
      </c>
      <c r="H70" s="168" t="s">
        <v>1075</v>
      </c>
      <c r="I70" s="180" t="s">
        <v>1036</v>
      </c>
    </row>
    <row r="71" spans="1:9">
      <c r="A71" s="192">
        <v>40</v>
      </c>
      <c r="B71" s="181" t="s">
        <v>1158</v>
      </c>
      <c r="C71" s="181" t="s">
        <v>114</v>
      </c>
      <c r="D71" s="157">
        <v>43</v>
      </c>
      <c r="E71" s="175">
        <v>0</v>
      </c>
      <c r="F71" s="175">
        <v>129</v>
      </c>
      <c r="G71" s="159" t="s">
        <v>1033</v>
      </c>
      <c r="H71" s="168" t="s">
        <v>1075</v>
      </c>
      <c r="I71" s="161"/>
    </row>
    <row r="72" spans="1:9">
      <c r="A72" s="192">
        <v>41</v>
      </c>
      <c r="B72" s="181" t="s">
        <v>300</v>
      </c>
      <c r="C72" s="181" t="s">
        <v>410</v>
      </c>
      <c r="D72" s="193">
        <v>717</v>
      </c>
      <c r="E72" s="194">
        <v>0</v>
      </c>
      <c r="F72" s="194">
        <v>2151</v>
      </c>
      <c r="G72" s="159" t="s">
        <v>1033</v>
      </c>
      <c r="H72" s="168" t="s">
        <v>1075</v>
      </c>
      <c r="I72" s="195"/>
    </row>
  </sheetData>
  <mergeCells count="39">
    <mergeCell ref="A1:I1"/>
    <mergeCell ref="A4:A6"/>
    <mergeCell ref="A7:A9"/>
    <mergeCell ref="A10:A11"/>
    <mergeCell ref="A12:A13"/>
    <mergeCell ref="A14:A16"/>
    <mergeCell ref="A17:A19"/>
    <mergeCell ref="A23:A24"/>
    <mergeCell ref="A25:A26"/>
    <mergeCell ref="A28:A31"/>
    <mergeCell ref="A32:A33"/>
    <mergeCell ref="A34:A35"/>
    <mergeCell ref="A36:A37"/>
    <mergeCell ref="A38:A40"/>
    <mergeCell ref="A41:A42"/>
    <mergeCell ref="A43:A44"/>
    <mergeCell ref="A51:A53"/>
    <mergeCell ref="A56:A59"/>
    <mergeCell ref="A61:A62"/>
    <mergeCell ref="A63:A64"/>
    <mergeCell ref="B4:B6"/>
    <mergeCell ref="B7:B9"/>
    <mergeCell ref="B10:B11"/>
    <mergeCell ref="B12:B13"/>
    <mergeCell ref="B14:B16"/>
    <mergeCell ref="B17:B19"/>
    <mergeCell ref="B23:B24"/>
    <mergeCell ref="B25:B26"/>
    <mergeCell ref="B28:B31"/>
    <mergeCell ref="B32:B33"/>
    <mergeCell ref="B34:B35"/>
    <mergeCell ref="B36:B37"/>
    <mergeCell ref="B38:B40"/>
    <mergeCell ref="B41:B42"/>
    <mergeCell ref="B43:B44"/>
    <mergeCell ref="B51:B53"/>
    <mergeCell ref="B56:B59"/>
    <mergeCell ref="B61:B62"/>
    <mergeCell ref="B63:B6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447"/>
  <sheetViews>
    <sheetView zoomScale="85" zoomScaleNormal="85" workbookViewId="0">
      <selection activeCell="F3" sqref="F$1:F$1048576"/>
    </sheetView>
  </sheetViews>
  <sheetFormatPr defaultColWidth="9" defaultRowHeight="13.5" outlineLevelCol="6"/>
  <cols>
    <col min="1" max="1" width="4.625" style="133" customWidth="1"/>
    <col min="2" max="2" width="6.375" style="133" customWidth="1"/>
    <col min="3" max="3" width="31.125" style="133" customWidth="1"/>
    <col min="4" max="4" width="24.875" style="133" customWidth="1"/>
    <col min="5" max="5" width="10.5" style="133" customWidth="1"/>
    <col min="6" max="6" width="9.875" style="133" customWidth="1"/>
    <col min="7" max="7" width="17.25" style="133" customWidth="1"/>
    <col min="8" max="16384" width="9" style="133"/>
  </cols>
  <sheetData>
    <row r="1" ht="33" customHeight="1" spans="1:7">
      <c r="A1" s="134" t="s">
        <v>1159</v>
      </c>
      <c r="B1" s="134"/>
      <c r="C1" s="134"/>
      <c r="D1" s="134"/>
      <c r="E1" s="134"/>
      <c r="F1" s="134"/>
      <c r="G1" s="134"/>
    </row>
    <row r="2" s="128" customFormat="1" ht="28.5" spans="1:7">
      <c r="A2" s="83" t="s">
        <v>1</v>
      </c>
      <c r="B2" s="83" t="s">
        <v>1160</v>
      </c>
      <c r="C2" s="83" t="s">
        <v>997</v>
      </c>
      <c r="D2" s="83" t="s">
        <v>3</v>
      </c>
      <c r="E2" s="107" t="s">
        <v>1161</v>
      </c>
      <c r="F2" s="107" t="s">
        <v>1162</v>
      </c>
      <c r="G2" s="107" t="s">
        <v>1003</v>
      </c>
    </row>
    <row r="3" s="128" customFormat="1" ht="48" customHeight="1" spans="1:7">
      <c r="A3" s="14">
        <v>1</v>
      </c>
      <c r="B3" s="14" t="s">
        <v>1163</v>
      </c>
      <c r="C3" s="14" t="s">
        <v>1164</v>
      </c>
      <c r="D3" s="14"/>
      <c r="E3" s="109">
        <v>290</v>
      </c>
      <c r="F3" s="109">
        <v>4350</v>
      </c>
      <c r="G3" s="13"/>
    </row>
    <row r="4" s="128" customFormat="1" ht="19.5" customHeight="1" spans="1:7">
      <c r="A4" s="14">
        <v>2</v>
      </c>
      <c r="B4" s="14" t="s">
        <v>1163</v>
      </c>
      <c r="C4" s="14" t="s">
        <v>1165</v>
      </c>
      <c r="D4" s="14" t="s">
        <v>1166</v>
      </c>
      <c r="E4" s="109">
        <v>686</v>
      </c>
      <c r="F4" s="109">
        <v>15778</v>
      </c>
      <c r="G4" s="13"/>
    </row>
    <row r="5" s="128" customFormat="1" ht="35.1" customHeight="1" spans="1:7">
      <c r="A5" s="14">
        <v>3</v>
      </c>
      <c r="B5" s="14" t="s">
        <v>1163</v>
      </c>
      <c r="C5" s="14" t="s">
        <v>1167</v>
      </c>
      <c r="D5" s="14" t="s">
        <v>1168</v>
      </c>
      <c r="E5" s="109">
        <v>330</v>
      </c>
      <c r="F5" s="109">
        <v>5348</v>
      </c>
      <c r="G5" s="13"/>
    </row>
    <row r="6" s="128" customFormat="1" ht="27" spans="1:7">
      <c r="A6" s="14">
        <v>4</v>
      </c>
      <c r="B6" s="14" t="s">
        <v>1163</v>
      </c>
      <c r="C6" s="14" t="s">
        <v>1169</v>
      </c>
      <c r="D6" s="14" t="s">
        <v>1170</v>
      </c>
      <c r="E6" s="109">
        <v>327</v>
      </c>
      <c r="F6" s="109">
        <v>5559</v>
      </c>
      <c r="G6" s="13"/>
    </row>
    <row r="7" s="128" customFormat="1" ht="24" customHeight="1" spans="1:7">
      <c r="A7" s="14">
        <v>5</v>
      </c>
      <c r="B7" s="14" t="s">
        <v>1163</v>
      </c>
      <c r="C7" s="14" t="s">
        <v>1171</v>
      </c>
      <c r="D7" s="14"/>
      <c r="E7" s="109">
        <v>270</v>
      </c>
      <c r="F7" s="109">
        <v>6389</v>
      </c>
      <c r="G7" s="13"/>
    </row>
    <row r="8" s="128" customFormat="1" ht="27" spans="1:7">
      <c r="A8" s="14">
        <v>6</v>
      </c>
      <c r="B8" s="14" t="s">
        <v>1163</v>
      </c>
      <c r="C8" s="14" t="s">
        <v>1172</v>
      </c>
      <c r="D8" s="14" t="s">
        <v>1173</v>
      </c>
      <c r="E8" s="109">
        <v>280</v>
      </c>
      <c r="F8" s="109">
        <v>6440</v>
      </c>
      <c r="G8" s="13"/>
    </row>
    <row r="9" s="128" customFormat="1" ht="36.95" customHeight="1" spans="1:7">
      <c r="A9" s="14">
        <v>7</v>
      </c>
      <c r="B9" s="14" t="s">
        <v>1163</v>
      </c>
      <c r="C9" s="14" t="s">
        <v>1174</v>
      </c>
      <c r="D9" s="14"/>
      <c r="E9" s="109">
        <v>352.9</v>
      </c>
      <c r="F9" s="109">
        <v>3151.81</v>
      </c>
      <c r="G9" s="135"/>
    </row>
    <row r="10" s="128" customFormat="1" ht="39.95" customHeight="1" spans="1:7">
      <c r="A10" s="14">
        <v>8</v>
      </c>
      <c r="B10" s="14" t="s">
        <v>1163</v>
      </c>
      <c r="C10" s="14" t="s">
        <v>1175</v>
      </c>
      <c r="D10" s="14"/>
      <c r="E10" s="109">
        <v>386</v>
      </c>
      <c r="F10" s="109">
        <v>3479.12</v>
      </c>
      <c r="G10" s="13"/>
    </row>
    <row r="11" s="128" customFormat="1" ht="30.95" customHeight="1" spans="1:7">
      <c r="A11" s="14">
        <v>9</v>
      </c>
      <c r="B11" s="14" t="s">
        <v>1163</v>
      </c>
      <c r="C11" s="14" t="s">
        <v>1176</v>
      </c>
      <c r="D11" s="14"/>
      <c r="E11" s="109">
        <v>523.5</v>
      </c>
      <c r="F11" s="109">
        <v>3141</v>
      </c>
      <c r="G11" s="13"/>
    </row>
    <row r="12" s="128" customFormat="1" ht="36" customHeight="1" spans="1:7">
      <c r="A12" s="14">
        <v>10</v>
      </c>
      <c r="B12" s="14" t="s">
        <v>1163</v>
      </c>
      <c r="C12" s="14" t="s">
        <v>1177</v>
      </c>
      <c r="D12" s="14"/>
      <c r="E12" s="109">
        <v>139</v>
      </c>
      <c r="F12" s="109">
        <v>1181.5</v>
      </c>
      <c r="G12" s="13"/>
    </row>
    <row r="13" s="128" customFormat="1" ht="36" customHeight="1" spans="1:7">
      <c r="A13" s="14">
        <v>11</v>
      </c>
      <c r="B13" s="14" t="s">
        <v>1163</v>
      </c>
      <c r="C13" s="14" t="s">
        <v>1178</v>
      </c>
      <c r="D13" s="14"/>
      <c r="E13" s="109">
        <v>172</v>
      </c>
      <c r="F13" s="109">
        <v>1855.45</v>
      </c>
      <c r="G13" s="13"/>
    </row>
    <row r="14" s="128" customFormat="1" ht="27" spans="1:7">
      <c r="A14" s="14">
        <v>12</v>
      </c>
      <c r="B14" s="14" t="s">
        <v>1163</v>
      </c>
      <c r="C14" s="14" t="s">
        <v>1179</v>
      </c>
      <c r="D14" s="14"/>
      <c r="E14" s="109">
        <v>227</v>
      </c>
      <c r="F14" s="109">
        <v>1362</v>
      </c>
      <c r="G14" s="13"/>
    </row>
    <row r="15" s="128" customFormat="1" ht="24" customHeight="1" spans="1:7">
      <c r="A15" s="14">
        <v>13</v>
      </c>
      <c r="B15" s="14" t="s">
        <v>1163</v>
      </c>
      <c r="C15" s="14" t="s">
        <v>1180</v>
      </c>
      <c r="D15" s="14"/>
      <c r="E15" s="109">
        <v>592</v>
      </c>
      <c r="F15" s="109">
        <v>8288</v>
      </c>
      <c r="G15" s="13"/>
    </row>
    <row r="16" s="128" customFormat="1" ht="24" customHeight="1" spans="1:7">
      <c r="A16" s="14">
        <v>14</v>
      </c>
      <c r="B16" s="14" t="s">
        <v>1163</v>
      </c>
      <c r="C16" s="14" t="s">
        <v>1181</v>
      </c>
      <c r="D16" s="14"/>
      <c r="E16" s="109">
        <v>324.9</v>
      </c>
      <c r="F16" s="109">
        <v>2436.75</v>
      </c>
      <c r="G16" s="13"/>
    </row>
    <row r="17" s="128" customFormat="1" spans="1:7">
      <c r="A17" s="14">
        <v>15</v>
      </c>
      <c r="B17" s="14" t="s">
        <v>1163</v>
      </c>
      <c r="C17" s="14" t="s">
        <v>1182</v>
      </c>
      <c r="D17" s="14"/>
      <c r="E17" s="109">
        <v>505</v>
      </c>
      <c r="F17" s="109">
        <v>6635</v>
      </c>
      <c r="G17" s="13"/>
    </row>
    <row r="18" s="128" customFormat="1" ht="35.1" customHeight="1" spans="1:7">
      <c r="A18" s="14">
        <v>16</v>
      </c>
      <c r="B18" s="14" t="s">
        <v>1163</v>
      </c>
      <c r="C18" s="14" t="s">
        <v>1183</v>
      </c>
      <c r="D18" s="14" t="s">
        <v>1184</v>
      </c>
      <c r="E18" s="109">
        <v>1751</v>
      </c>
      <c r="F18" s="109">
        <v>42024</v>
      </c>
      <c r="G18" s="13"/>
    </row>
    <row r="19" s="128" customFormat="1" ht="24" customHeight="1" spans="1:7">
      <c r="A19" s="14">
        <v>17</v>
      </c>
      <c r="B19" s="14" t="s">
        <v>1163</v>
      </c>
      <c r="C19" s="14" t="s">
        <v>1185</v>
      </c>
      <c r="D19" s="14" t="s">
        <v>1186</v>
      </c>
      <c r="E19" s="109">
        <v>120</v>
      </c>
      <c r="F19" s="109">
        <v>1440</v>
      </c>
      <c r="G19" s="13"/>
    </row>
    <row r="20" s="128" customFormat="1" ht="32.1" customHeight="1" spans="1:7">
      <c r="A20" s="14">
        <v>18</v>
      </c>
      <c r="B20" s="14" t="s">
        <v>1163</v>
      </c>
      <c r="C20" s="14" t="s">
        <v>1187</v>
      </c>
      <c r="D20" s="14" t="s">
        <v>1188</v>
      </c>
      <c r="E20" s="109">
        <v>253</v>
      </c>
      <c r="F20" s="109">
        <v>1438.5</v>
      </c>
      <c r="G20" s="13"/>
    </row>
    <row r="21" s="128" customFormat="1" ht="36" customHeight="1" spans="1:7">
      <c r="A21" s="14">
        <v>19</v>
      </c>
      <c r="B21" s="14" t="s">
        <v>1163</v>
      </c>
      <c r="C21" s="14" t="s">
        <v>1189</v>
      </c>
      <c r="D21" s="14" t="s">
        <v>1190</v>
      </c>
      <c r="E21" s="109">
        <v>260</v>
      </c>
      <c r="F21" s="109">
        <v>3900</v>
      </c>
      <c r="G21" s="13"/>
    </row>
    <row r="22" s="128" customFormat="1" ht="24" customHeight="1" spans="1:7">
      <c r="A22" s="14">
        <v>20</v>
      </c>
      <c r="B22" s="14" t="s">
        <v>1163</v>
      </c>
      <c r="C22" s="14" t="s">
        <v>1191</v>
      </c>
      <c r="D22" s="14" t="s">
        <v>1192</v>
      </c>
      <c r="E22" s="109">
        <v>246</v>
      </c>
      <c r="F22" s="112">
        <v>3690</v>
      </c>
      <c r="G22" s="13"/>
    </row>
    <row r="23" s="128" customFormat="1" ht="24" customHeight="1" spans="1:7">
      <c r="A23" s="14">
        <v>21</v>
      </c>
      <c r="B23" s="14" t="s">
        <v>1163</v>
      </c>
      <c r="C23" s="14" t="s">
        <v>1193</v>
      </c>
      <c r="D23" s="14"/>
      <c r="E23" s="109">
        <v>725</v>
      </c>
      <c r="F23" s="109">
        <v>10875</v>
      </c>
      <c r="G23" s="13"/>
    </row>
    <row r="24" s="128" customFormat="1" ht="24" customHeight="1" spans="1:7">
      <c r="A24" s="14">
        <v>22</v>
      </c>
      <c r="B24" s="14" t="s">
        <v>1163</v>
      </c>
      <c r="C24" s="14" t="s">
        <v>1194</v>
      </c>
      <c r="D24" s="14"/>
      <c r="E24" s="109">
        <v>310</v>
      </c>
      <c r="F24" s="109">
        <v>2635</v>
      </c>
      <c r="G24" s="13"/>
    </row>
    <row r="25" s="128" customFormat="1" ht="48" customHeight="1" spans="1:7">
      <c r="A25" s="14">
        <v>23</v>
      </c>
      <c r="B25" s="14" t="s">
        <v>1163</v>
      </c>
      <c r="C25" s="14" t="s">
        <v>1195</v>
      </c>
      <c r="D25" s="14" t="s">
        <v>1196</v>
      </c>
      <c r="E25" s="109">
        <v>341</v>
      </c>
      <c r="F25" s="109">
        <v>7843</v>
      </c>
      <c r="G25" s="13"/>
    </row>
    <row r="26" s="128" customFormat="1" ht="39.95" customHeight="1" spans="1:7">
      <c r="A26" s="14">
        <v>24</v>
      </c>
      <c r="B26" s="14" t="s">
        <v>1163</v>
      </c>
      <c r="C26" s="14" t="s">
        <v>1197</v>
      </c>
      <c r="D26" s="14"/>
      <c r="E26" s="109">
        <v>135</v>
      </c>
      <c r="F26" s="109">
        <v>1552.5</v>
      </c>
      <c r="G26" s="13"/>
    </row>
    <row r="27" s="128" customFormat="1" ht="24" customHeight="1" spans="1:7">
      <c r="A27" s="14">
        <v>25</v>
      </c>
      <c r="B27" s="14" t="s">
        <v>1163</v>
      </c>
      <c r="C27" s="14" t="s">
        <v>1198</v>
      </c>
      <c r="D27" s="14"/>
      <c r="E27" s="109">
        <v>555</v>
      </c>
      <c r="F27" s="109">
        <v>9435</v>
      </c>
      <c r="G27" s="13"/>
    </row>
    <row r="28" s="128" customFormat="1" ht="24" customHeight="1" spans="1:7">
      <c r="A28" s="14">
        <v>26</v>
      </c>
      <c r="B28" s="14" t="s">
        <v>1163</v>
      </c>
      <c r="C28" s="14" t="s">
        <v>1199</v>
      </c>
      <c r="D28" s="14"/>
      <c r="E28" s="109">
        <v>240</v>
      </c>
      <c r="F28" s="109">
        <v>4080</v>
      </c>
      <c r="G28" s="13"/>
    </row>
    <row r="29" s="129" customFormat="1" ht="24" customHeight="1" spans="1:7">
      <c r="A29" s="17">
        <v>27</v>
      </c>
      <c r="B29" s="17" t="s">
        <v>1163</v>
      </c>
      <c r="C29" s="17" t="s">
        <v>1200</v>
      </c>
      <c r="D29" s="17" t="s">
        <v>1201</v>
      </c>
      <c r="E29" s="136">
        <f>266</f>
        <v>266</v>
      </c>
      <c r="F29" s="137" t="e">
        <f>E29*#REF!</f>
        <v>#REF!</v>
      </c>
      <c r="G29" s="84"/>
    </row>
    <row r="30" s="129" customFormat="1" ht="51" customHeight="1" spans="1:7">
      <c r="A30" s="17">
        <v>28</v>
      </c>
      <c r="B30" s="17" t="s">
        <v>1163</v>
      </c>
      <c r="C30" s="17" t="s">
        <v>1202</v>
      </c>
      <c r="D30" s="17"/>
      <c r="E30" s="114">
        <v>213.5</v>
      </c>
      <c r="F30" s="115">
        <v>3287.9</v>
      </c>
      <c r="G30" s="84"/>
    </row>
    <row r="31" s="128" customFormat="1" ht="24" customHeight="1" spans="1:7">
      <c r="A31" s="17">
        <v>29</v>
      </c>
      <c r="B31" s="14" t="s">
        <v>1163</v>
      </c>
      <c r="C31" s="14" t="s">
        <v>1203</v>
      </c>
      <c r="D31" s="14"/>
      <c r="E31" s="109">
        <v>100</v>
      </c>
      <c r="F31" s="112">
        <v>1000</v>
      </c>
      <c r="G31" s="13"/>
    </row>
    <row r="32" s="129" customFormat="1" ht="39.95" customHeight="1" spans="1:7">
      <c r="A32" s="17">
        <v>30</v>
      </c>
      <c r="B32" s="17" t="s">
        <v>1163</v>
      </c>
      <c r="C32" s="17" t="s">
        <v>1204</v>
      </c>
      <c r="D32" s="17" t="s">
        <v>1205</v>
      </c>
      <c r="E32" s="136">
        <v>450</v>
      </c>
      <c r="F32" s="137" t="e">
        <f>#REF!*#REF!</f>
        <v>#REF!</v>
      </c>
      <c r="G32" s="84"/>
    </row>
    <row r="33" s="129" customFormat="1" ht="53.25" customHeight="1" spans="1:7">
      <c r="A33" s="17">
        <v>31</v>
      </c>
      <c r="B33" s="17" t="s">
        <v>1163</v>
      </c>
      <c r="C33" s="17" t="s">
        <v>1206</v>
      </c>
      <c r="D33" s="17" t="s">
        <v>1207</v>
      </c>
      <c r="E33" s="114">
        <v>265.1</v>
      </c>
      <c r="F33" s="115">
        <v>1643.62</v>
      </c>
      <c r="G33" s="84"/>
    </row>
    <row r="34" s="129" customFormat="1" ht="24" customHeight="1" spans="1:7">
      <c r="A34" s="17">
        <v>32</v>
      </c>
      <c r="B34" s="17" t="s">
        <v>1163</v>
      </c>
      <c r="C34" s="17" t="s">
        <v>1208</v>
      </c>
      <c r="D34" s="17" t="s">
        <v>1207</v>
      </c>
      <c r="E34" s="136">
        <v>103</v>
      </c>
      <c r="F34" s="137">
        <v>741.6</v>
      </c>
      <c r="G34" s="84"/>
    </row>
    <row r="35" s="128" customFormat="1" ht="36" customHeight="1" spans="1:7">
      <c r="A35" s="17">
        <v>33</v>
      </c>
      <c r="B35" s="14" t="s">
        <v>1163</v>
      </c>
      <c r="C35" s="14" t="s">
        <v>1209</v>
      </c>
      <c r="D35" s="14" t="s">
        <v>1210</v>
      </c>
      <c r="E35" s="109">
        <v>601</v>
      </c>
      <c r="F35" s="112">
        <v>15529</v>
      </c>
      <c r="G35" s="13"/>
    </row>
    <row r="36" s="128" customFormat="1" ht="33" customHeight="1" spans="1:7">
      <c r="A36" s="17">
        <v>34</v>
      </c>
      <c r="B36" s="14" t="s">
        <v>1163</v>
      </c>
      <c r="C36" s="14" t="s">
        <v>1211</v>
      </c>
      <c r="D36" s="14"/>
      <c r="E36" s="138">
        <v>880</v>
      </c>
      <c r="F36" s="138">
        <v>3520</v>
      </c>
      <c r="G36" s="13"/>
    </row>
    <row r="37" s="128" customFormat="1" ht="33" customHeight="1" spans="1:7">
      <c r="A37" s="17">
        <v>35</v>
      </c>
      <c r="B37" s="14" t="s">
        <v>1163</v>
      </c>
      <c r="C37" s="14" t="s">
        <v>1212</v>
      </c>
      <c r="D37" s="14"/>
      <c r="E37" s="109">
        <v>195.852</v>
      </c>
      <c r="F37" s="112">
        <v>2937.78</v>
      </c>
      <c r="G37" s="13"/>
    </row>
    <row r="38" s="128" customFormat="1" ht="33" customHeight="1" spans="1:7">
      <c r="A38" s="17">
        <v>36</v>
      </c>
      <c r="B38" s="14" t="s">
        <v>1163</v>
      </c>
      <c r="C38" s="14" t="s">
        <v>1213</v>
      </c>
      <c r="D38" s="14"/>
      <c r="E38" s="139">
        <v>227.004</v>
      </c>
      <c r="F38" s="112">
        <v>2724.048</v>
      </c>
      <c r="G38" s="13"/>
    </row>
    <row r="39" s="128" customFormat="1" ht="44.1" customHeight="1" spans="1:7">
      <c r="A39" s="17">
        <v>37</v>
      </c>
      <c r="B39" s="14" t="s">
        <v>1163</v>
      </c>
      <c r="C39" s="14" t="s">
        <v>1214</v>
      </c>
      <c r="D39" s="14"/>
      <c r="E39" s="109">
        <v>498.415</v>
      </c>
      <c r="F39" s="112">
        <v>8473.055</v>
      </c>
      <c r="G39" s="13"/>
    </row>
    <row r="40" s="128" customFormat="1" ht="33" customHeight="1" spans="1:7">
      <c r="A40" s="17">
        <v>38</v>
      </c>
      <c r="B40" s="14" t="s">
        <v>1163</v>
      </c>
      <c r="C40" s="14" t="s">
        <v>1215</v>
      </c>
      <c r="D40" s="14"/>
      <c r="E40" s="109">
        <v>120</v>
      </c>
      <c r="F40" s="109">
        <v>1800</v>
      </c>
      <c r="G40" s="13"/>
    </row>
    <row r="41" s="128" customFormat="1" ht="24" customHeight="1" spans="1:7">
      <c r="A41" s="17">
        <v>39</v>
      </c>
      <c r="B41" s="14" t="s">
        <v>1163</v>
      </c>
      <c r="C41" s="14" t="s">
        <v>1216</v>
      </c>
      <c r="D41" s="14"/>
      <c r="E41" s="109">
        <v>287.37</v>
      </c>
      <c r="F41" s="109">
        <v>2155.33</v>
      </c>
      <c r="G41" s="13"/>
    </row>
    <row r="42" s="128" customFormat="1" ht="24" customHeight="1" spans="1:7">
      <c r="A42" s="17">
        <v>40</v>
      </c>
      <c r="B42" s="14" t="s">
        <v>499</v>
      </c>
      <c r="C42" s="14" t="s">
        <v>1217</v>
      </c>
      <c r="D42" s="14" t="s">
        <v>1218</v>
      </c>
      <c r="E42" s="109">
        <v>330</v>
      </c>
      <c r="F42" s="109">
        <v>6040</v>
      </c>
      <c r="G42" s="13"/>
    </row>
    <row r="43" s="128" customFormat="1" ht="42" customHeight="1" spans="1:7">
      <c r="A43" s="14">
        <v>41</v>
      </c>
      <c r="B43" s="14" t="s">
        <v>499</v>
      </c>
      <c r="C43" s="14" t="s">
        <v>1219</v>
      </c>
      <c r="D43" s="14" t="s">
        <v>1220</v>
      </c>
      <c r="E43" s="109">
        <v>1000</v>
      </c>
      <c r="F43" s="109">
        <v>19800</v>
      </c>
      <c r="G43" s="13"/>
    </row>
    <row r="44" s="128" customFormat="1" ht="24" customHeight="1" spans="1:7">
      <c r="A44" s="14">
        <v>42</v>
      </c>
      <c r="B44" s="14" t="s">
        <v>499</v>
      </c>
      <c r="C44" s="14" t="s">
        <v>1221</v>
      </c>
      <c r="D44" s="14"/>
      <c r="E44" s="109">
        <v>140</v>
      </c>
      <c r="F44" s="109">
        <v>3360</v>
      </c>
      <c r="G44" s="13"/>
    </row>
    <row r="45" s="128" customFormat="1" ht="39" customHeight="1" spans="1:7">
      <c r="A45" s="14">
        <v>43</v>
      </c>
      <c r="B45" s="14" t="s">
        <v>499</v>
      </c>
      <c r="C45" s="14" t="s">
        <v>1222</v>
      </c>
      <c r="D45" s="14" t="s">
        <v>1223</v>
      </c>
      <c r="E45" s="109">
        <v>501.6</v>
      </c>
      <c r="F45" s="109">
        <v>8818.8</v>
      </c>
      <c r="G45" s="13"/>
    </row>
    <row r="46" s="128" customFormat="1" ht="24" customHeight="1" spans="1:7">
      <c r="A46" s="17">
        <v>44</v>
      </c>
      <c r="B46" s="14" t="s">
        <v>1224</v>
      </c>
      <c r="C46" s="14" t="s">
        <v>1225</v>
      </c>
      <c r="D46" s="14"/>
      <c r="E46" s="109">
        <v>248</v>
      </c>
      <c r="F46" s="109">
        <v>2976</v>
      </c>
      <c r="G46" s="13"/>
    </row>
    <row r="47" s="129" customFormat="1" ht="42" customHeight="1" spans="1:7">
      <c r="A47" s="17">
        <v>45</v>
      </c>
      <c r="B47" s="17" t="s">
        <v>1224</v>
      </c>
      <c r="C47" s="17" t="s">
        <v>1226</v>
      </c>
      <c r="D47" s="17"/>
      <c r="E47" s="136">
        <v>300</v>
      </c>
      <c r="F47" s="136">
        <f>2*1800</f>
        <v>3600</v>
      </c>
      <c r="G47" s="84"/>
    </row>
    <row r="48" s="128" customFormat="1" ht="46.5" customHeight="1" spans="1:7">
      <c r="A48" s="17">
        <v>46</v>
      </c>
      <c r="B48" s="14" t="s">
        <v>1224</v>
      </c>
      <c r="C48" s="14" t="s">
        <v>1227</v>
      </c>
      <c r="D48" s="14"/>
      <c r="E48" s="109">
        <v>412</v>
      </c>
      <c r="F48" s="109">
        <v>2148</v>
      </c>
      <c r="G48" s="13"/>
    </row>
    <row r="49" s="128" customFormat="1" ht="60" customHeight="1" spans="1:7">
      <c r="A49" s="17">
        <v>47</v>
      </c>
      <c r="B49" s="14" t="s">
        <v>1224</v>
      </c>
      <c r="C49" s="14" t="s">
        <v>1228</v>
      </c>
      <c r="D49" s="14"/>
      <c r="E49" s="109">
        <v>762.9</v>
      </c>
      <c r="F49" s="109">
        <v>6050.6</v>
      </c>
      <c r="G49" s="13"/>
    </row>
    <row r="50" s="128" customFormat="1" ht="46.5" customHeight="1" spans="1:7">
      <c r="A50" s="17">
        <v>48</v>
      </c>
      <c r="B50" s="14" t="s">
        <v>1224</v>
      </c>
      <c r="C50" s="14" t="s">
        <v>1229</v>
      </c>
      <c r="D50" s="14"/>
      <c r="E50" s="109">
        <v>261.9</v>
      </c>
      <c r="F50" s="109">
        <v>1571.4</v>
      </c>
      <c r="G50" s="13"/>
    </row>
    <row r="51" s="128" customFormat="1" ht="38.1" customHeight="1" spans="1:7">
      <c r="A51" s="17">
        <v>49</v>
      </c>
      <c r="B51" s="14" t="s">
        <v>1224</v>
      </c>
      <c r="C51" s="14" t="s">
        <v>1230</v>
      </c>
      <c r="D51" s="14"/>
      <c r="E51" s="109">
        <v>80</v>
      </c>
      <c r="F51" s="109">
        <v>880</v>
      </c>
      <c r="G51" s="13"/>
    </row>
    <row r="52" s="128" customFormat="1" ht="44.1" customHeight="1" spans="1:7">
      <c r="A52" s="17">
        <v>50</v>
      </c>
      <c r="B52" s="14" t="s">
        <v>1224</v>
      </c>
      <c r="C52" s="14" t="s">
        <v>1231</v>
      </c>
      <c r="D52" s="14"/>
      <c r="E52" s="109">
        <v>80</v>
      </c>
      <c r="F52" s="109">
        <v>720</v>
      </c>
      <c r="G52" s="13"/>
    </row>
    <row r="53" s="128" customFormat="1" ht="24" customHeight="1" spans="1:7">
      <c r="A53" s="17">
        <v>51</v>
      </c>
      <c r="B53" s="14" t="s">
        <v>1224</v>
      </c>
      <c r="C53" s="14" t="s">
        <v>1232</v>
      </c>
      <c r="D53" s="14"/>
      <c r="E53" s="109">
        <v>120</v>
      </c>
      <c r="F53" s="109">
        <v>1200</v>
      </c>
      <c r="G53" s="13"/>
    </row>
    <row r="54" s="128" customFormat="1" ht="24" customHeight="1" spans="1:7">
      <c r="A54" s="108">
        <v>52</v>
      </c>
      <c r="B54" s="49" t="s">
        <v>1233</v>
      </c>
      <c r="C54" s="49" t="s">
        <v>1234</v>
      </c>
      <c r="D54" s="49"/>
      <c r="E54" s="140">
        <v>213</v>
      </c>
      <c r="F54" s="140">
        <v>1278</v>
      </c>
      <c r="G54" s="88"/>
    </row>
    <row r="55" s="128" customFormat="1" ht="39" customHeight="1" spans="1:7">
      <c r="A55" s="108">
        <v>53</v>
      </c>
      <c r="B55" s="49" t="s">
        <v>1233</v>
      </c>
      <c r="C55" s="49" t="s">
        <v>1235</v>
      </c>
      <c r="D55" s="49" t="s">
        <v>1236</v>
      </c>
      <c r="E55" s="140">
        <v>224</v>
      </c>
      <c r="F55" s="140">
        <v>1568</v>
      </c>
      <c r="G55" s="88"/>
    </row>
    <row r="56" s="130" customFormat="1" ht="39" customHeight="1" spans="1:7">
      <c r="A56" s="49">
        <v>54</v>
      </c>
      <c r="B56" s="49" t="s">
        <v>1233</v>
      </c>
      <c r="C56" s="49" t="s">
        <v>1237</v>
      </c>
      <c r="D56" s="49" t="s">
        <v>1238</v>
      </c>
      <c r="E56" s="140">
        <v>65</v>
      </c>
      <c r="F56" s="140">
        <v>240.5</v>
      </c>
      <c r="G56" s="88"/>
    </row>
    <row r="57" s="130" customFormat="1" ht="39" customHeight="1" spans="1:7">
      <c r="A57" s="49">
        <v>55</v>
      </c>
      <c r="B57" s="49" t="s">
        <v>1233</v>
      </c>
      <c r="C57" s="49" t="s">
        <v>1239</v>
      </c>
      <c r="D57" s="49" t="s">
        <v>1240</v>
      </c>
      <c r="E57" s="140">
        <v>101</v>
      </c>
      <c r="F57" s="140">
        <v>545.4</v>
      </c>
      <c r="G57" s="88"/>
    </row>
    <row r="58" s="128" customFormat="1" ht="31.5" customHeight="1" spans="1:7">
      <c r="A58" s="108">
        <v>56</v>
      </c>
      <c r="B58" s="49" t="s">
        <v>1233</v>
      </c>
      <c r="C58" s="49" t="s">
        <v>1241</v>
      </c>
      <c r="D58" s="49" t="s">
        <v>1242</v>
      </c>
      <c r="E58" s="140">
        <v>172</v>
      </c>
      <c r="F58" s="140">
        <v>946</v>
      </c>
      <c r="G58" s="88"/>
    </row>
    <row r="59" s="128" customFormat="1" ht="24" customHeight="1" spans="1:7">
      <c r="A59" s="49">
        <v>57</v>
      </c>
      <c r="B59" s="49" t="s">
        <v>1233</v>
      </c>
      <c r="C59" s="49" t="s">
        <v>1243</v>
      </c>
      <c r="D59" s="49"/>
      <c r="E59" s="140">
        <v>408</v>
      </c>
      <c r="F59" s="140">
        <v>6936</v>
      </c>
      <c r="G59" s="88"/>
    </row>
    <row r="60" s="128" customFormat="1" ht="24" customHeight="1" spans="1:7">
      <c r="A60" s="108">
        <v>58</v>
      </c>
      <c r="B60" s="88" t="s">
        <v>1233</v>
      </c>
      <c r="C60" s="88" t="s">
        <v>1034</v>
      </c>
      <c r="D60" s="88" t="s">
        <v>1244</v>
      </c>
      <c r="E60" s="141">
        <v>380</v>
      </c>
      <c r="F60" s="141">
        <v>2660</v>
      </c>
      <c r="G60" s="88"/>
    </row>
    <row r="61" s="128" customFormat="1" ht="24" customHeight="1" spans="1:7">
      <c r="A61" s="108">
        <v>59</v>
      </c>
      <c r="B61" s="88" t="s">
        <v>1233</v>
      </c>
      <c r="C61" s="88" t="s">
        <v>1129</v>
      </c>
      <c r="D61" s="88" t="s">
        <v>1245</v>
      </c>
      <c r="E61" s="141">
        <v>610</v>
      </c>
      <c r="F61" s="141">
        <v>9760</v>
      </c>
      <c r="G61" s="88"/>
    </row>
    <row r="62" s="128" customFormat="1" ht="24" customHeight="1" spans="1:7">
      <c r="A62" s="108">
        <v>60</v>
      </c>
      <c r="B62" s="88" t="s">
        <v>1233</v>
      </c>
      <c r="C62" s="88" t="s">
        <v>1131</v>
      </c>
      <c r="D62" s="88" t="s">
        <v>1246</v>
      </c>
      <c r="E62" s="141">
        <v>700</v>
      </c>
      <c r="F62" s="141">
        <v>4270</v>
      </c>
      <c r="G62" s="88"/>
    </row>
    <row r="63" s="128" customFormat="1" ht="24" customHeight="1" spans="1:7">
      <c r="A63" s="108">
        <v>61</v>
      </c>
      <c r="B63" s="88" t="s">
        <v>1247</v>
      </c>
      <c r="C63" s="88" t="s">
        <v>1248</v>
      </c>
      <c r="D63" s="88" t="s">
        <v>1249</v>
      </c>
      <c r="E63" s="141">
        <v>380</v>
      </c>
      <c r="F63" s="141">
        <v>9550</v>
      </c>
      <c r="G63" s="88"/>
    </row>
    <row r="64" s="128" customFormat="1" ht="41.1" customHeight="1" spans="1:7">
      <c r="A64" s="108">
        <v>62</v>
      </c>
      <c r="B64" s="49" t="s">
        <v>1247</v>
      </c>
      <c r="C64" s="49" t="s">
        <v>1250</v>
      </c>
      <c r="D64" s="49"/>
      <c r="E64" s="140">
        <v>424</v>
      </c>
      <c r="F64" s="140">
        <v>2544</v>
      </c>
      <c r="G64" s="88"/>
    </row>
    <row r="65" s="128" customFormat="1" ht="24" customHeight="1" spans="1:7">
      <c r="A65" s="108">
        <v>63</v>
      </c>
      <c r="B65" s="49" t="s">
        <v>1247</v>
      </c>
      <c r="C65" s="49" t="s">
        <v>1251</v>
      </c>
      <c r="D65" s="49"/>
      <c r="E65" s="140">
        <v>620</v>
      </c>
      <c r="F65" s="140">
        <v>6200</v>
      </c>
      <c r="G65" s="88"/>
    </row>
    <row r="66" ht="24" customHeight="1" spans="1:7">
      <c r="A66" s="108">
        <v>64</v>
      </c>
      <c r="B66" s="88" t="s">
        <v>1247</v>
      </c>
      <c r="C66" s="88" t="s">
        <v>1053</v>
      </c>
      <c r="D66" s="88" t="s">
        <v>1252</v>
      </c>
      <c r="E66" s="141">
        <v>280</v>
      </c>
      <c r="F66" s="141">
        <v>5787</v>
      </c>
      <c r="G66" s="113"/>
    </row>
    <row r="67" ht="24" customHeight="1" spans="1:7">
      <c r="A67" s="108">
        <v>65</v>
      </c>
      <c r="B67" s="88" t="s">
        <v>1247</v>
      </c>
      <c r="C67" s="88" t="s">
        <v>1051</v>
      </c>
      <c r="D67" s="88" t="s">
        <v>1253</v>
      </c>
      <c r="E67" s="141">
        <v>330</v>
      </c>
      <c r="F67" s="141">
        <v>6426</v>
      </c>
      <c r="G67" s="113"/>
    </row>
    <row r="68" ht="24" customHeight="1" spans="1:7">
      <c r="A68" s="108">
        <v>66</v>
      </c>
      <c r="B68" s="88" t="s">
        <v>1247</v>
      </c>
      <c r="C68" s="88" t="s">
        <v>1049</v>
      </c>
      <c r="D68" s="88" t="s">
        <v>1254</v>
      </c>
      <c r="E68" s="141">
        <v>770</v>
      </c>
      <c r="F68" s="141">
        <v>17500</v>
      </c>
      <c r="G68" s="113"/>
    </row>
    <row r="69" ht="39.95" customHeight="1" spans="1:7">
      <c r="A69" s="49">
        <v>67</v>
      </c>
      <c r="B69" s="124" t="s">
        <v>1224</v>
      </c>
      <c r="C69" s="121" t="s">
        <v>1255</v>
      </c>
      <c r="D69" s="113"/>
      <c r="E69" s="113">
        <v>370</v>
      </c>
      <c r="F69" s="113">
        <v>4440</v>
      </c>
      <c r="G69" s="113" t="s">
        <v>1256</v>
      </c>
    </row>
    <row r="70" ht="39.95" customHeight="1" spans="1:7">
      <c r="A70" s="49">
        <v>68</v>
      </c>
      <c r="B70" s="124" t="s">
        <v>1224</v>
      </c>
      <c r="C70" s="121" t="s">
        <v>1257</v>
      </c>
      <c r="D70" s="113"/>
      <c r="E70" s="113">
        <v>197</v>
      </c>
      <c r="F70" s="113">
        <v>2364</v>
      </c>
      <c r="G70" s="113" t="s">
        <v>1256</v>
      </c>
    </row>
    <row r="71" ht="39.95" customHeight="1" spans="1:7">
      <c r="A71" s="49">
        <v>69</v>
      </c>
      <c r="B71" s="124" t="s">
        <v>1163</v>
      </c>
      <c r="C71" s="121" t="s">
        <v>1258</v>
      </c>
      <c r="D71" s="113"/>
      <c r="E71" s="113">
        <v>359.639</v>
      </c>
      <c r="F71" s="113">
        <v>6473.502</v>
      </c>
      <c r="G71" s="113" t="s">
        <v>1256</v>
      </c>
    </row>
    <row r="72" ht="66" customHeight="1" spans="1:7">
      <c r="A72" s="49">
        <v>70</v>
      </c>
      <c r="B72" s="124" t="s">
        <v>499</v>
      </c>
      <c r="C72" s="121" t="s">
        <v>1259</v>
      </c>
      <c r="D72" s="113"/>
      <c r="E72" s="113">
        <v>211.266</v>
      </c>
      <c r="F72" s="113">
        <v>1690.128</v>
      </c>
      <c r="G72" s="113" t="s">
        <v>1256</v>
      </c>
    </row>
    <row r="73" ht="66" customHeight="1" spans="1:7">
      <c r="A73" s="49">
        <v>71</v>
      </c>
      <c r="B73" s="124" t="s">
        <v>1163</v>
      </c>
      <c r="C73" s="121" t="s">
        <v>1260</v>
      </c>
      <c r="D73" s="113"/>
      <c r="E73" s="113">
        <v>454.05</v>
      </c>
      <c r="F73" s="113">
        <v>7945.875</v>
      </c>
      <c r="G73" s="113" t="s">
        <v>1256</v>
      </c>
    </row>
    <row r="74" ht="24" customHeight="1" spans="1:7">
      <c r="A74" s="49">
        <v>72</v>
      </c>
      <c r="B74" s="124" t="s">
        <v>1163</v>
      </c>
      <c r="C74" s="121" t="s">
        <v>1261</v>
      </c>
      <c r="D74" s="113"/>
      <c r="E74" s="113">
        <v>447.226</v>
      </c>
      <c r="F74" s="113">
        <v>6708.39</v>
      </c>
      <c r="G74" s="113" t="s">
        <v>1256</v>
      </c>
    </row>
    <row r="75" ht="24" customHeight="1" spans="1:7">
      <c r="A75" s="49">
        <v>73</v>
      </c>
      <c r="B75" s="124" t="s">
        <v>1163</v>
      </c>
      <c r="C75" s="121" t="s">
        <v>1262</v>
      </c>
      <c r="D75" s="113"/>
      <c r="E75" s="113">
        <v>161.265</v>
      </c>
      <c r="F75" s="113">
        <v>1935.18</v>
      </c>
      <c r="G75" s="113" t="s">
        <v>1256</v>
      </c>
    </row>
    <row r="76" ht="24" customHeight="1" spans="1:7">
      <c r="A76" s="49">
        <v>74</v>
      </c>
      <c r="B76" s="124" t="s">
        <v>1224</v>
      </c>
      <c r="C76" s="121" t="s">
        <v>1263</v>
      </c>
      <c r="D76" s="113"/>
      <c r="E76" s="113">
        <v>286</v>
      </c>
      <c r="F76" s="113">
        <v>2916</v>
      </c>
      <c r="G76" s="113" t="s">
        <v>1256</v>
      </c>
    </row>
    <row r="77" ht="30" customHeight="1" spans="1:7">
      <c r="A77" s="49">
        <v>75</v>
      </c>
      <c r="B77" s="124" t="s">
        <v>1163</v>
      </c>
      <c r="C77" s="121" t="s">
        <v>1264</v>
      </c>
      <c r="D77" s="113"/>
      <c r="E77" s="113">
        <v>379.2</v>
      </c>
      <c r="F77" s="113">
        <v>1728.958</v>
      </c>
      <c r="G77" s="113" t="s">
        <v>1256</v>
      </c>
    </row>
    <row r="78" ht="24" customHeight="1" spans="1:7">
      <c r="A78" s="49">
        <v>76</v>
      </c>
      <c r="B78" s="124" t="s">
        <v>1233</v>
      </c>
      <c r="C78" s="121" t="s">
        <v>1265</v>
      </c>
      <c r="D78" s="113"/>
      <c r="E78" s="113">
        <v>371.439</v>
      </c>
      <c r="F78" s="113">
        <v>2228.634</v>
      </c>
      <c r="G78" s="113" t="s">
        <v>1256</v>
      </c>
    </row>
    <row r="79" ht="24" customHeight="1" spans="1:7">
      <c r="A79" s="49">
        <v>77</v>
      </c>
      <c r="B79" s="124" t="s">
        <v>1233</v>
      </c>
      <c r="C79" s="121" t="s">
        <v>1266</v>
      </c>
      <c r="D79" s="113"/>
      <c r="E79" s="113">
        <v>246.492</v>
      </c>
      <c r="F79" s="113">
        <v>1478.952</v>
      </c>
      <c r="G79" s="113" t="s">
        <v>1256</v>
      </c>
    </row>
    <row r="80" ht="24" customHeight="1" spans="1:7">
      <c r="A80" s="49">
        <v>78</v>
      </c>
      <c r="B80" s="118" t="s">
        <v>1247</v>
      </c>
      <c r="C80" s="121" t="s">
        <v>1267</v>
      </c>
      <c r="D80" s="113"/>
      <c r="E80" s="113">
        <v>353.91</v>
      </c>
      <c r="F80" s="113">
        <v>2600.84</v>
      </c>
      <c r="G80" s="113" t="s">
        <v>1256</v>
      </c>
    </row>
    <row r="81" ht="24" customHeight="1" spans="1:7">
      <c r="A81" s="49">
        <v>79</v>
      </c>
      <c r="B81" s="142" t="s">
        <v>1224</v>
      </c>
      <c r="C81" s="121" t="s">
        <v>1268</v>
      </c>
      <c r="D81" s="113"/>
      <c r="E81" s="113">
        <v>745</v>
      </c>
      <c r="F81" s="113">
        <v>14900</v>
      </c>
      <c r="G81" s="113" t="s">
        <v>1256</v>
      </c>
    </row>
    <row r="82" ht="24" customHeight="1" spans="1:7">
      <c r="A82" s="49">
        <v>80</v>
      </c>
      <c r="B82" s="142" t="s">
        <v>499</v>
      </c>
      <c r="C82" s="121" t="s">
        <v>1269</v>
      </c>
      <c r="D82" s="113"/>
      <c r="E82" s="113">
        <v>208</v>
      </c>
      <c r="F82" s="113">
        <v>3120</v>
      </c>
      <c r="G82" s="113" t="s">
        <v>1256</v>
      </c>
    </row>
    <row r="83" ht="24" customHeight="1" spans="1:7">
      <c r="A83" s="49">
        <v>81</v>
      </c>
      <c r="B83" s="124" t="s">
        <v>1163</v>
      </c>
      <c r="C83" s="121" t="s">
        <v>1270</v>
      </c>
      <c r="D83" s="113"/>
      <c r="E83" s="113">
        <v>400</v>
      </c>
      <c r="F83" s="113">
        <v>4823</v>
      </c>
      <c r="G83" s="113" t="s">
        <v>1256</v>
      </c>
    </row>
    <row r="84" ht="39" customHeight="1" spans="1:7">
      <c r="A84" s="49">
        <v>82</v>
      </c>
      <c r="B84" s="124" t="s">
        <v>1233</v>
      </c>
      <c r="C84" s="121" t="s">
        <v>1271</v>
      </c>
      <c r="D84" s="113"/>
      <c r="E84" s="113">
        <v>419</v>
      </c>
      <c r="F84" s="113">
        <v>7542</v>
      </c>
      <c r="G84" s="113" t="s">
        <v>1256</v>
      </c>
    </row>
    <row r="85" ht="24" customHeight="1" spans="1:7">
      <c r="A85" s="49">
        <v>83</v>
      </c>
      <c r="B85" s="124" t="s">
        <v>1233</v>
      </c>
      <c r="C85" s="121" t="s">
        <v>1272</v>
      </c>
      <c r="D85" s="113"/>
      <c r="E85" s="113">
        <v>200</v>
      </c>
      <c r="F85" s="113">
        <v>3600</v>
      </c>
      <c r="G85" s="113" t="s">
        <v>1256</v>
      </c>
    </row>
    <row r="86" ht="39" customHeight="1" spans="1:7">
      <c r="A86" s="49">
        <v>84</v>
      </c>
      <c r="B86" s="124" t="s">
        <v>1163</v>
      </c>
      <c r="C86" s="121" t="s">
        <v>1273</v>
      </c>
      <c r="D86" s="113"/>
      <c r="E86" s="113">
        <v>573.005</v>
      </c>
      <c r="F86" s="113">
        <v>10314.09</v>
      </c>
      <c r="G86" s="113" t="s">
        <v>1256</v>
      </c>
    </row>
    <row r="87" ht="24" customHeight="1" spans="1:7">
      <c r="A87" s="49">
        <v>85</v>
      </c>
      <c r="B87" s="124" t="s">
        <v>499</v>
      </c>
      <c r="C87" s="121" t="s">
        <v>1274</v>
      </c>
      <c r="D87" s="113"/>
      <c r="E87" s="113">
        <v>302</v>
      </c>
      <c r="F87" s="113">
        <v>2567</v>
      </c>
      <c r="G87" s="113" t="s">
        <v>1256</v>
      </c>
    </row>
    <row r="88" s="130" customFormat="1" ht="37.5" customHeight="1" spans="1:7">
      <c r="A88" s="108">
        <v>86</v>
      </c>
      <c r="B88" s="122" t="s">
        <v>1163</v>
      </c>
      <c r="C88" s="143" t="s">
        <v>1275</v>
      </c>
      <c r="D88" s="49"/>
      <c r="E88" s="113">
        <v>350</v>
      </c>
      <c r="F88" s="113">
        <v>6360</v>
      </c>
      <c r="G88" s="97" t="s">
        <v>1276</v>
      </c>
    </row>
    <row r="89" s="128" customFormat="1" ht="37.5" customHeight="1" spans="1:7">
      <c r="A89" s="108">
        <v>87</v>
      </c>
      <c r="B89" s="122" t="s">
        <v>1163</v>
      </c>
      <c r="C89" s="143" t="s">
        <v>1277</v>
      </c>
      <c r="D89" s="49"/>
      <c r="E89" s="113">
        <v>335.785</v>
      </c>
      <c r="F89" s="113">
        <v>5372.56</v>
      </c>
      <c r="G89" s="97" t="s">
        <v>1276</v>
      </c>
    </row>
    <row r="90" s="128" customFormat="1" ht="37.5" customHeight="1" spans="1:7">
      <c r="A90" s="108">
        <v>88</v>
      </c>
      <c r="B90" s="122" t="s">
        <v>1163</v>
      </c>
      <c r="C90" s="143" t="s">
        <v>1278</v>
      </c>
      <c r="D90" s="49"/>
      <c r="E90" s="113">
        <v>429</v>
      </c>
      <c r="F90" s="113">
        <v>7302</v>
      </c>
      <c r="G90" s="97" t="s">
        <v>1276</v>
      </c>
    </row>
    <row r="91" s="128" customFormat="1" ht="37.5" customHeight="1" spans="1:7">
      <c r="A91" s="108">
        <v>89</v>
      </c>
      <c r="B91" s="122" t="s">
        <v>1163</v>
      </c>
      <c r="C91" s="143" t="s">
        <v>1279</v>
      </c>
      <c r="D91" s="49"/>
      <c r="E91" s="113">
        <v>725</v>
      </c>
      <c r="F91" s="113">
        <v>13965</v>
      </c>
      <c r="G91" s="97" t="s">
        <v>1276</v>
      </c>
    </row>
    <row r="92" s="130" customFormat="1" ht="37.5" customHeight="1" spans="1:7">
      <c r="A92" s="108">
        <v>90</v>
      </c>
      <c r="B92" s="122" t="s">
        <v>1163</v>
      </c>
      <c r="C92" s="143" t="s">
        <v>1280</v>
      </c>
      <c r="D92" s="49"/>
      <c r="E92" s="113">
        <v>632</v>
      </c>
      <c r="F92" s="113">
        <v>9441</v>
      </c>
      <c r="G92" s="97" t="s">
        <v>1276</v>
      </c>
    </row>
    <row r="93" s="130" customFormat="1" ht="37.5" customHeight="1" spans="1:7">
      <c r="A93" s="108">
        <v>91</v>
      </c>
      <c r="B93" s="122" t="s">
        <v>1163</v>
      </c>
      <c r="C93" s="143" t="s">
        <v>1281</v>
      </c>
      <c r="D93" s="49"/>
      <c r="E93" s="113">
        <v>346.5</v>
      </c>
      <c r="F93" s="113">
        <v>6237</v>
      </c>
      <c r="G93" s="97" t="s">
        <v>1276</v>
      </c>
    </row>
    <row r="94" s="130" customFormat="1" ht="37.5" customHeight="1" spans="1:7">
      <c r="A94" s="108">
        <v>92</v>
      </c>
      <c r="B94" s="122" t="s">
        <v>1163</v>
      </c>
      <c r="C94" s="143" t="s">
        <v>1282</v>
      </c>
      <c r="D94" s="49"/>
      <c r="E94" s="113">
        <v>351</v>
      </c>
      <c r="F94" s="113">
        <v>5265</v>
      </c>
      <c r="G94" s="97" t="s">
        <v>1276</v>
      </c>
    </row>
    <row r="95" s="130" customFormat="1" ht="37.5" customHeight="1" spans="1:7">
      <c r="A95" s="108">
        <v>93</v>
      </c>
      <c r="B95" s="122" t="s">
        <v>1163</v>
      </c>
      <c r="C95" s="143" t="s">
        <v>1283</v>
      </c>
      <c r="D95" s="49"/>
      <c r="E95" s="113">
        <v>342</v>
      </c>
      <c r="F95" s="113">
        <v>6625.68</v>
      </c>
      <c r="G95" s="97" t="s">
        <v>1276</v>
      </c>
    </row>
    <row r="96" s="130" customFormat="1" ht="37.5" customHeight="1" spans="1:7">
      <c r="A96" s="108">
        <v>94</v>
      </c>
      <c r="B96" s="122" t="s">
        <v>1163</v>
      </c>
      <c r="C96" s="143" t="s">
        <v>1284</v>
      </c>
      <c r="D96" s="49"/>
      <c r="E96" s="113">
        <v>932</v>
      </c>
      <c r="F96" s="113">
        <v>18640</v>
      </c>
      <c r="G96" s="97" t="s">
        <v>1276</v>
      </c>
    </row>
    <row r="97" s="130" customFormat="1" ht="37.5" customHeight="1" spans="1:7">
      <c r="A97" s="108">
        <v>95</v>
      </c>
      <c r="B97" s="122" t="s">
        <v>1163</v>
      </c>
      <c r="C97" s="143" t="s">
        <v>1285</v>
      </c>
      <c r="D97" s="49"/>
      <c r="E97" s="113">
        <v>489.123</v>
      </c>
      <c r="F97" s="113">
        <v>7097.76</v>
      </c>
      <c r="G97" s="97" t="s">
        <v>1276</v>
      </c>
    </row>
    <row r="98" s="131" customFormat="1" ht="37.5" customHeight="1" spans="1:7">
      <c r="A98" s="108">
        <v>96</v>
      </c>
      <c r="B98" s="144" t="s">
        <v>1286</v>
      </c>
      <c r="C98" s="143" t="s">
        <v>1287</v>
      </c>
      <c r="D98" s="113"/>
      <c r="E98" s="113">
        <v>669.7</v>
      </c>
      <c r="F98" s="113">
        <v>12054</v>
      </c>
      <c r="G98" s="97" t="s">
        <v>1276</v>
      </c>
    </row>
    <row r="99" s="131" customFormat="1" ht="37.5" customHeight="1" spans="1:7">
      <c r="A99" s="108">
        <v>97</v>
      </c>
      <c r="B99" s="144" t="s">
        <v>1224</v>
      </c>
      <c r="C99" s="143" t="s">
        <v>1288</v>
      </c>
      <c r="D99" s="113"/>
      <c r="E99" s="113">
        <v>333.3</v>
      </c>
      <c r="F99" s="113">
        <v>5000</v>
      </c>
      <c r="G99" s="97" t="s">
        <v>1276</v>
      </c>
    </row>
    <row r="100" ht="21.75" customHeight="1" spans="1:7">
      <c r="A100" s="12" t="s">
        <v>223</v>
      </c>
      <c r="B100" s="27"/>
      <c r="C100" s="27"/>
      <c r="D100" s="27"/>
      <c r="E100" s="27">
        <f>SUM(E3:E99)</f>
        <v>37081.841</v>
      </c>
      <c r="F100" s="27" t="e">
        <f>SUM(F3:F99)</f>
        <v>#REF!</v>
      </c>
      <c r="G100" s="27"/>
    </row>
    <row r="1048383" s="132" customFormat="1" spans="1:6">
      <c r="A1048383" s="133"/>
      <c r="B1048383" s="133"/>
      <c r="C1048383" s="133"/>
      <c r="D1048383" s="133"/>
      <c r="E1048383" s="133"/>
      <c r="F1048383" s="133"/>
    </row>
    <row r="1048384" s="132" customFormat="1" spans="1:6">
      <c r="A1048384" s="133"/>
      <c r="B1048384" s="133"/>
      <c r="C1048384" s="133"/>
      <c r="D1048384" s="133"/>
      <c r="E1048384" s="133"/>
      <c r="F1048384" s="133"/>
    </row>
    <row r="1048385" s="132" customFormat="1" spans="1:6">
      <c r="A1048385" s="133"/>
      <c r="B1048385" s="133"/>
      <c r="C1048385" s="133"/>
      <c r="D1048385" s="133"/>
      <c r="E1048385" s="133"/>
      <c r="F1048385" s="133"/>
    </row>
    <row r="1048386" s="132" customFormat="1" spans="1:6">
      <c r="A1048386" s="133"/>
      <c r="B1048386" s="133"/>
      <c r="C1048386" s="133"/>
      <c r="D1048386" s="133"/>
      <c r="E1048386" s="133"/>
      <c r="F1048386" s="133"/>
    </row>
    <row r="1048387" s="132" customFormat="1" spans="1:6">
      <c r="A1048387" s="133"/>
      <c r="B1048387" s="133"/>
      <c r="C1048387" s="133"/>
      <c r="D1048387" s="133"/>
      <c r="E1048387" s="133"/>
      <c r="F1048387" s="133"/>
    </row>
    <row r="1048388" s="132" customFormat="1" spans="1:6">
      <c r="A1048388" s="133"/>
      <c r="B1048388" s="133"/>
      <c r="C1048388" s="133"/>
      <c r="D1048388" s="133"/>
      <c r="E1048388" s="133"/>
      <c r="F1048388" s="133"/>
    </row>
    <row r="1048389" s="132" customFormat="1" spans="1:6">
      <c r="A1048389" s="133"/>
      <c r="B1048389" s="133"/>
      <c r="C1048389" s="133"/>
      <c r="D1048389" s="133"/>
      <c r="E1048389" s="133"/>
      <c r="F1048389" s="133"/>
    </row>
    <row r="1048390" s="132" customFormat="1" spans="1:6">
      <c r="A1048390" s="133"/>
      <c r="B1048390" s="133"/>
      <c r="C1048390" s="133"/>
      <c r="D1048390" s="133"/>
      <c r="E1048390" s="133"/>
      <c r="F1048390" s="133"/>
    </row>
    <row r="1048391" s="132" customFormat="1" spans="1:6">
      <c r="A1048391" s="133"/>
      <c r="B1048391" s="133"/>
      <c r="C1048391" s="133"/>
      <c r="D1048391" s="133"/>
      <c r="E1048391" s="133"/>
      <c r="F1048391" s="133"/>
    </row>
    <row r="1048392" s="132" customFormat="1" spans="1:6">
      <c r="A1048392" s="133"/>
      <c r="B1048392" s="133"/>
      <c r="C1048392" s="133"/>
      <c r="D1048392" s="133"/>
      <c r="E1048392" s="133"/>
      <c r="F1048392" s="133"/>
    </row>
    <row r="1048393" s="132" customFormat="1" spans="1:6">
      <c r="A1048393" s="133"/>
      <c r="B1048393" s="133"/>
      <c r="C1048393" s="133"/>
      <c r="D1048393" s="133"/>
      <c r="E1048393" s="133"/>
      <c r="F1048393" s="133"/>
    </row>
    <row r="1048394" s="132" customFormat="1" spans="1:6">
      <c r="A1048394" s="133"/>
      <c r="B1048394" s="133"/>
      <c r="C1048394" s="133"/>
      <c r="D1048394" s="133"/>
      <c r="E1048394" s="133"/>
      <c r="F1048394" s="133"/>
    </row>
    <row r="1048395" s="132" customFormat="1" spans="1:6">
      <c r="A1048395" s="133"/>
      <c r="B1048395" s="133"/>
      <c r="C1048395" s="133"/>
      <c r="D1048395" s="133"/>
      <c r="E1048395" s="133"/>
      <c r="F1048395" s="133"/>
    </row>
    <row r="1048396" s="132" customFormat="1" spans="1:6">
      <c r="A1048396" s="133"/>
      <c r="B1048396" s="133"/>
      <c r="C1048396" s="133"/>
      <c r="D1048396" s="133"/>
      <c r="E1048396" s="133"/>
      <c r="F1048396" s="133"/>
    </row>
    <row r="1048397" s="132" customFormat="1" spans="1:6">
      <c r="A1048397" s="133"/>
      <c r="B1048397" s="133"/>
      <c r="C1048397" s="133"/>
      <c r="D1048397" s="133"/>
      <c r="E1048397" s="133"/>
      <c r="F1048397" s="133"/>
    </row>
    <row r="1048398" s="132" customFormat="1" spans="1:6">
      <c r="A1048398" s="133"/>
      <c r="B1048398" s="133"/>
      <c r="C1048398" s="133"/>
      <c r="D1048398" s="133"/>
      <c r="E1048398" s="133"/>
      <c r="F1048398" s="133"/>
    </row>
    <row r="1048399" s="132" customFormat="1" spans="1:6">
      <c r="A1048399" s="133"/>
      <c r="B1048399" s="133"/>
      <c r="C1048399" s="133"/>
      <c r="D1048399" s="133"/>
      <c r="E1048399" s="133"/>
      <c r="F1048399" s="133"/>
    </row>
    <row r="1048400" s="132" customFormat="1" spans="1:6">
      <c r="A1048400" s="133"/>
      <c r="B1048400" s="133"/>
      <c r="C1048400" s="133"/>
      <c r="D1048400" s="133"/>
      <c r="E1048400" s="133"/>
      <c r="F1048400" s="133"/>
    </row>
    <row r="1048401" s="132" customFormat="1" spans="1:6">
      <c r="A1048401" s="133"/>
      <c r="B1048401" s="133"/>
      <c r="C1048401" s="133"/>
      <c r="D1048401" s="133"/>
      <c r="E1048401" s="133"/>
      <c r="F1048401" s="133"/>
    </row>
    <row r="1048402" s="132" customFormat="1" spans="1:6">
      <c r="A1048402" s="133"/>
      <c r="B1048402" s="133"/>
      <c r="C1048402" s="133"/>
      <c r="D1048402" s="133"/>
      <c r="E1048402" s="133"/>
      <c r="F1048402" s="133"/>
    </row>
    <row r="1048403" s="132" customFormat="1" spans="1:6">
      <c r="A1048403" s="133"/>
      <c r="B1048403" s="133"/>
      <c r="C1048403" s="133"/>
      <c r="D1048403" s="133"/>
      <c r="E1048403" s="133"/>
      <c r="F1048403" s="133"/>
    </row>
    <row r="1048404" s="132" customFormat="1" spans="1:6">
      <c r="A1048404" s="133"/>
      <c r="B1048404" s="133"/>
      <c r="C1048404" s="133"/>
      <c r="D1048404" s="133"/>
      <c r="E1048404" s="133"/>
      <c r="F1048404" s="133"/>
    </row>
    <row r="1048405" s="132" customFormat="1" spans="1:6">
      <c r="A1048405" s="133"/>
      <c r="B1048405" s="133"/>
      <c r="C1048405" s="133"/>
      <c r="D1048405" s="133"/>
      <c r="E1048405" s="133"/>
      <c r="F1048405" s="133"/>
    </row>
    <row r="1048406" s="132" customFormat="1" spans="1:6">
      <c r="A1048406" s="133"/>
      <c r="B1048406" s="133"/>
      <c r="C1048406" s="133"/>
      <c r="D1048406" s="133"/>
      <c r="E1048406" s="133"/>
      <c r="F1048406" s="133"/>
    </row>
    <row r="1048407" s="132" customFormat="1" spans="1:6">
      <c r="A1048407" s="133"/>
      <c r="B1048407" s="133"/>
      <c r="C1048407" s="133"/>
      <c r="D1048407" s="133"/>
      <c r="E1048407" s="133"/>
      <c r="F1048407" s="133"/>
    </row>
    <row r="1048408" s="132" customFormat="1" spans="1:6">
      <c r="A1048408" s="133"/>
      <c r="B1048408" s="133"/>
      <c r="C1048408" s="133"/>
      <c r="D1048408" s="133"/>
      <c r="E1048408" s="133"/>
      <c r="F1048408" s="133"/>
    </row>
    <row r="1048409" s="132" customFormat="1" spans="1:6">
      <c r="A1048409" s="133"/>
      <c r="B1048409" s="133"/>
      <c r="C1048409" s="133"/>
      <c r="D1048409" s="133"/>
      <c r="E1048409" s="133"/>
      <c r="F1048409" s="133"/>
    </row>
    <row r="1048410" s="132" customFormat="1" spans="1:6">
      <c r="A1048410" s="133"/>
      <c r="B1048410" s="133"/>
      <c r="C1048410" s="133"/>
      <c r="D1048410" s="133"/>
      <c r="E1048410" s="133"/>
      <c r="F1048410" s="133"/>
    </row>
    <row r="1048411" s="132" customFormat="1" spans="1:6">
      <c r="A1048411" s="133"/>
      <c r="B1048411" s="133"/>
      <c r="C1048411" s="133"/>
      <c r="D1048411" s="133"/>
      <c r="E1048411" s="133"/>
      <c r="F1048411" s="133"/>
    </row>
    <row r="1048412" s="132" customFormat="1" spans="1:6">
      <c r="A1048412" s="133"/>
      <c r="B1048412" s="133"/>
      <c r="C1048412" s="133"/>
      <c r="D1048412" s="133"/>
      <c r="E1048412" s="133"/>
      <c r="F1048412" s="133"/>
    </row>
    <row r="1048413" s="132" customFormat="1" spans="1:6">
      <c r="A1048413" s="133"/>
      <c r="B1048413" s="133"/>
      <c r="C1048413" s="133"/>
      <c r="D1048413" s="133"/>
      <c r="E1048413" s="133"/>
      <c r="F1048413" s="133"/>
    </row>
    <row r="1048414" s="132" customFormat="1" spans="1:6">
      <c r="A1048414" s="133"/>
      <c r="B1048414" s="133"/>
      <c r="C1048414" s="133"/>
      <c r="D1048414" s="133"/>
      <c r="E1048414" s="133"/>
      <c r="F1048414" s="133"/>
    </row>
    <row r="1048415" s="132" customFormat="1" spans="1:6">
      <c r="A1048415" s="133"/>
      <c r="B1048415" s="133"/>
      <c r="C1048415" s="133"/>
      <c r="D1048415" s="133"/>
      <c r="E1048415" s="133"/>
      <c r="F1048415" s="133"/>
    </row>
    <row r="1048416" s="132" customFormat="1" spans="1:6">
      <c r="A1048416" s="133"/>
      <c r="B1048416" s="133"/>
      <c r="C1048416" s="133"/>
      <c r="D1048416" s="133"/>
      <c r="E1048416" s="133"/>
      <c r="F1048416" s="133"/>
    </row>
    <row r="1048417" s="132" customFormat="1" spans="1:6">
      <c r="A1048417" s="133"/>
      <c r="B1048417" s="133"/>
      <c r="C1048417" s="133"/>
      <c r="D1048417" s="133"/>
      <c r="E1048417" s="133"/>
      <c r="F1048417" s="133"/>
    </row>
    <row r="1048418" s="132" customFormat="1" spans="1:6">
      <c r="A1048418" s="133"/>
      <c r="B1048418" s="133"/>
      <c r="C1048418" s="133"/>
      <c r="D1048418" s="133"/>
      <c r="E1048418" s="133"/>
      <c r="F1048418" s="133"/>
    </row>
    <row r="1048419" s="132" customFormat="1" spans="1:6">
      <c r="A1048419" s="133"/>
      <c r="B1048419" s="133"/>
      <c r="C1048419" s="133"/>
      <c r="D1048419" s="133"/>
      <c r="E1048419" s="133"/>
      <c r="F1048419" s="133"/>
    </row>
    <row r="1048420" s="132" customFormat="1" spans="1:6">
      <c r="A1048420" s="133"/>
      <c r="B1048420" s="133"/>
      <c r="C1048420" s="133"/>
      <c r="D1048420" s="133"/>
      <c r="E1048420" s="133"/>
      <c r="F1048420" s="133"/>
    </row>
    <row r="1048421" s="132" customFormat="1" spans="1:6">
      <c r="A1048421" s="133"/>
      <c r="B1048421" s="133"/>
      <c r="C1048421" s="133"/>
      <c r="D1048421" s="133"/>
      <c r="E1048421" s="133"/>
      <c r="F1048421" s="133"/>
    </row>
    <row r="1048422" s="132" customFormat="1" spans="1:6">
      <c r="A1048422" s="133"/>
      <c r="B1048422" s="133"/>
      <c r="C1048422" s="133"/>
      <c r="D1048422" s="133"/>
      <c r="E1048422" s="133"/>
      <c r="F1048422" s="133"/>
    </row>
    <row r="1048423" s="132" customFormat="1" spans="1:6">
      <c r="A1048423" s="133"/>
      <c r="B1048423" s="133"/>
      <c r="C1048423" s="133"/>
      <c r="D1048423" s="133"/>
      <c r="E1048423" s="133"/>
      <c r="F1048423" s="133"/>
    </row>
    <row r="1048424" s="132" customFormat="1" spans="1:6">
      <c r="A1048424" s="133"/>
      <c r="B1048424" s="133"/>
      <c r="C1048424" s="133"/>
      <c r="D1048424" s="133"/>
      <c r="E1048424" s="133"/>
      <c r="F1048424" s="133"/>
    </row>
    <row r="1048425" s="132" customFormat="1" spans="1:6">
      <c r="A1048425" s="133"/>
      <c r="B1048425" s="133"/>
      <c r="C1048425" s="133"/>
      <c r="D1048425" s="133"/>
      <c r="E1048425" s="133"/>
      <c r="F1048425" s="133"/>
    </row>
    <row r="1048426" s="132" customFormat="1" spans="1:6">
      <c r="A1048426" s="133"/>
      <c r="B1048426" s="133"/>
      <c r="C1048426" s="133"/>
      <c r="D1048426" s="133"/>
      <c r="E1048426" s="133"/>
      <c r="F1048426" s="133"/>
    </row>
    <row r="1048427" s="132" customFormat="1" spans="1:6">
      <c r="A1048427" s="133"/>
      <c r="B1048427" s="133"/>
      <c r="C1048427" s="133"/>
      <c r="D1048427" s="133"/>
      <c r="E1048427" s="133"/>
      <c r="F1048427" s="133"/>
    </row>
    <row r="1048428" s="132" customFormat="1" spans="1:6">
      <c r="A1048428" s="133"/>
      <c r="B1048428" s="133"/>
      <c r="C1048428" s="133"/>
      <c r="D1048428" s="133"/>
      <c r="E1048428" s="133"/>
      <c r="F1048428" s="133"/>
    </row>
    <row r="1048429" s="132" customFormat="1" spans="1:6">
      <c r="A1048429" s="133"/>
      <c r="B1048429" s="133"/>
      <c r="C1048429" s="133"/>
      <c r="D1048429" s="133"/>
      <c r="E1048429" s="133"/>
      <c r="F1048429" s="133"/>
    </row>
    <row r="1048430" s="132" customFormat="1" spans="1:6">
      <c r="A1048430" s="133"/>
      <c r="B1048430" s="133"/>
      <c r="C1048430" s="133"/>
      <c r="D1048430" s="133"/>
      <c r="E1048430" s="133"/>
      <c r="F1048430" s="133"/>
    </row>
    <row r="1048431" s="132" customFormat="1" spans="1:6">
      <c r="A1048431" s="133"/>
      <c r="B1048431" s="133"/>
      <c r="C1048431" s="133"/>
      <c r="D1048431" s="133"/>
      <c r="E1048431" s="133"/>
      <c r="F1048431" s="133"/>
    </row>
    <row r="1048432" s="132" customFormat="1" spans="1:6">
      <c r="A1048432" s="133"/>
      <c r="B1048432" s="133"/>
      <c r="C1048432" s="133"/>
      <c r="D1048432" s="133"/>
      <c r="E1048432" s="133"/>
      <c r="F1048432" s="133"/>
    </row>
    <row r="1048433" s="132" customFormat="1" spans="1:6">
      <c r="A1048433" s="133"/>
      <c r="B1048433" s="133"/>
      <c r="C1048433" s="133"/>
      <c r="D1048433" s="133"/>
      <c r="E1048433" s="133"/>
      <c r="F1048433" s="133"/>
    </row>
    <row r="1048434" s="132" customFormat="1" spans="1:6">
      <c r="A1048434" s="133"/>
      <c r="B1048434" s="133"/>
      <c r="C1048434" s="133"/>
      <c r="D1048434" s="133"/>
      <c r="E1048434" s="133"/>
      <c r="F1048434" s="133"/>
    </row>
    <row r="1048436" s="132" customFormat="1" spans="1:6">
      <c r="A1048436" s="133"/>
      <c r="B1048436" s="133"/>
      <c r="C1048436" s="133"/>
      <c r="D1048436" s="133"/>
      <c r="E1048436" s="133"/>
      <c r="F1048436" s="133"/>
    </row>
    <row r="1048437" s="132" customFormat="1" spans="1:6">
      <c r="A1048437" s="133"/>
      <c r="B1048437" s="133"/>
      <c r="C1048437" s="133"/>
      <c r="D1048437" s="133"/>
      <c r="E1048437" s="133"/>
      <c r="F1048437" s="133"/>
    </row>
    <row r="1048438" s="132" customFormat="1" spans="1:6">
      <c r="A1048438" s="133"/>
      <c r="B1048438" s="133"/>
      <c r="C1048438" s="133"/>
      <c r="D1048438" s="133"/>
      <c r="E1048438" s="133"/>
      <c r="F1048438" s="133"/>
    </row>
    <row r="1048439" s="132" customFormat="1" spans="1:6">
      <c r="A1048439" s="133"/>
      <c r="B1048439" s="133"/>
      <c r="C1048439" s="133"/>
      <c r="D1048439" s="133"/>
      <c r="E1048439" s="133"/>
      <c r="F1048439" s="133"/>
    </row>
    <row r="1048440" s="132" customFormat="1" spans="1:6">
      <c r="A1048440" s="133"/>
      <c r="B1048440" s="133"/>
      <c r="C1048440" s="133"/>
      <c r="D1048440" s="133"/>
      <c r="E1048440" s="133"/>
      <c r="F1048440" s="133"/>
    </row>
    <row r="1048441" s="132" customFormat="1" spans="1:6">
      <c r="A1048441" s="133"/>
      <c r="B1048441" s="133"/>
      <c r="C1048441" s="133"/>
      <c r="D1048441" s="133"/>
      <c r="E1048441" s="133"/>
      <c r="F1048441" s="133"/>
    </row>
    <row r="1048442" s="132" customFormat="1" spans="1:6">
      <c r="A1048442" s="133"/>
      <c r="B1048442" s="133"/>
      <c r="C1048442" s="133"/>
      <c r="D1048442" s="133"/>
      <c r="E1048442" s="133"/>
      <c r="F1048442" s="133"/>
    </row>
    <row r="1048443" s="132" customFormat="1" spans="1:6">
      <c r="A1048443" s="133"/>
      <c r="B1048443" s="133"/>
      <c r="C1048443" s="133"/>
      <c r="D1048443" s="133"/>
      <c r="E1048443" s="133"/>
      <c r="F1048443" s="133"/>
    </row>
    <row r="1048444" s="132" customFormat="1" spans="1:6">
      <c r="A1048444" s="133"/>
      <c r="B1048444" s="133"/>
      <c r="C1048444" s="133"/>
      <c r="D1048444" s="133"/>
      <c r="E1048444" s="133"/>
      <c r="F1048444" s="133"/>
    </row>
    <row r="1048445" s="132" customFormat="1" spans="1:6">
      <c r="A1048445" s="133"/>
      <c r="B1048445" s="133"/>
      <c r="C1048445" s="133"/>
      <c r="D1048445" s="133"/>
      <c r="E1048445" s="133"/>
      <c r="F1048445" s="133"/>
    </row>
    <row r="1048446" s="132" customFormat="1" spans="1:6">
      <c r="A1048446" s="133"/>
      <c r="B1048446" s="133"/>
      <c r="C1048446" s="133"/>
      <c r="D1048446" s="133"/>
      <c r="E1048446" s="133"/>
      <c r="F1048446" s="133"/>
    </row>
    <row r="1048447" s="132" customFormat="1" spans="1:6">
      <c r="A1048447" s="133"/>
      <c r="B1048447" s="133"/>
      <c r="C1048447" s="133"/>
      <c r="D1048447" s="133"/>
      <c r="E1048447" s="133"/>
      <c r="F1048447" s="133"/>
    </row>
  </sheetData>
  <mergeCells count="2">
    <mergeCell ref="A1:G1"/>
    <mergeCell ref="A100:B100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48499"/>
  <sheetViews>
    <sheetView zoomScale="85" zoomScaleNormal="85" workbookViewId="0">
      <selection activeCell="C7" sqref="C7"/>
    </sheetView>
  </sheetViews>
  <sheetFormatPr defaultColWidth="9" defaultRowHeight="13.5"/>
  <cols>
    <col min="1" max="1" width="6.125" style="103" customWidth="1"/>
    <col min="2" max="2" width="7.125" style="103" customWidth="1"/>
    <col min="3" max="3" width="29.25" style="103" customWidth="1"/>
    <col min="4" max="4" width="24.625" style="103" customWidth="1"/>
    <col min="5" max="5" width="10.25" style="103" customWidth="1"/>
    <col min="6" max="6" width="13.625" style="103" customWidth="1"/>
    <col min="7" max="7" width="17.5" style="103" customWidth="1"/>
    <col min="8" max="16384" width="9" style="103"/>
  </cols>
  <sheetData>
    <row r="1" ht="41.25" customHeight="1" spans="1:7">
      <c r="A1" s="104" t="s">
        <v>1289</v>
      </c>
      <c r="B1" s="104"/>
      <c r="C1" s="104"/>
      <c r="D1" s="104"/>
      <c r="E1" s="104"/>
      <c r="F1" s="104"/>
      <c r="G1" s="104"/>
    </row>
    <row r="2" s="100" customFormat="1" ht="44.25" customHeight="1" spans="1:7">
      <c r="A2" s="105" t="s">
        <v>1</v>
      </c>
      <c r="B2" s="105" t="s">
        <v>1160</v>
      </c>
      <c r="C2" s="105" t="s">
        <v>997</v>
      </c>
      <c r="D2" s="105" t="s">
        <v>3</v>
      </c>
      <c r="E2" s="106" t="s">
        <v>1161</v>
      </c>
      <c r="F2" s="106" t="s">
        <v>1162</v>
      </c>
      <c r="G2" s="107" t="s">
        <v>1003</v>
      </c>
    </row>
    <row r="3" s="100" customFormat="1" ht="57.95" customHeight="1" spans="1:7">
      <c r="A3" s="108">
        <v>1</v>
      </c>
      <c r="B3" s="108" t="s">
        <v>496</v>
      </c>
      <c r="C3" s="108" t="s">
        <v>1290</v>
      </c>
      <c r="D3" s="108" t="s">
        <v>1291</v>
      </c>
      <c r="E3" s="109">
        <v>871.16</v>
      </c>
      <c r="F3" s="109">
        <v>14598.18</v>
      </c>
      <c r="G3" s="86"/>
    </row>
    <row r="4" s="100" customFormat="1" ht="42" customHeight="1" spans="1:7">
      <c r="A4" s="108">
        <v>2</v>
      </c>
      <c r="B4" s="108" t="s">
        <v>496</v>
      </c>
      <c r="C4" s="108" t="s">
        <v>1292</v>
      </c>
      <c r="D4" s="108" t="s">
        <v>1293</v>
      </c>
      <c r="E4" s="109">
        <v>502</v>
      </c>
      <c r="F4" s="109">
        <v>7837</v>
      </c>
      <c r="G4" s="86"/>
    </row>
    <row r="5" s="100" customFormat="1" ht="56.25" customHeight="1" spans="1:7">
      <c r="A5" s="108">
        <v>3</v>
      </c>
      <c r="B5" s="108" t="s">
        <v>496</v>
      </c>
      <c r="C5" s="108" t="s">
        <v>1294</v>
      </c>
      <c r="D5" s="108" t="s">
        <v>1295</v>
      </c>
      <c r="E5" s="109">
        <v>484</v>
      </c>
      <c r="F5" s="109">
        <v>3654</v>
      </c>
      <c r="G5" s="86"/>
    </row>
    <row r="6" ht="30" customHeight="1" spans="1:7">
      <c r="A6" s="108">
        <v>4</v>
      </c>
      <c r="B6" s="86" t="s">
        <v>496</v>
      </c>
      <c r="C6" s="86" t="s">
        <v>1296</v>
      </c>
      <c r="D6" s="86" t="s">
        <v>1297</v>
      </c>
      <c r="E6" s="110">
        <v>700</v>
      </c>
      <c r="F6" s="110">
        <v>7200</v>
      </c>
      <c r="G6" s="111"/>
    </row>
    <row r="7" s="100" customFormat="1" ht="42" customHeight="1" spans="1:7">
      <c r="A7" s="108">
        <v>5</v>
      </c>
      <c r="B7" s="108" t="s">
        <v>1247</v>
      </c>
      <c r="C7" s="108" t="s">
        <v>1298</v>
      </c>
      <c r="D7" s="108" t="s">
        <v>1299</v>
      </c>
      <c r="E7" s="109">
        <v>180</v>
      </c>
      <c r="F7" s="109">
        <v>4140</v>
      </c>
      <c r="G7" s="86"/>
    </row>
    <row r="8" s="100" customFormat="1" ht="42" customHeight="1" spans="1:7">
      <c r="A8" s="108">
        <v>6</v>
      </c>
      <c r="B8" s="108" t="s">
        <v>1247</v>
      </c>
      <c r="C8" s="108" t="s">
        <v>1300</v>
      </c>
      <c r="D8" s="108"/>
      <c r="E8" s="109">
        <v>971</v>
      </c>
      <c r="F8" s="109">
        <v>11569.5</v>
      </c>
      <c r="G8" s="86"/>
    </row>
    <row r="9" s="100" customFormat="1" ht="57.75" customHeight="1" spans="1:7">
      <c r="A9" s="108">
        <v>7</v>
      </c>
      <c r="B9" s="108" t="s">
        <v>1224</v>
      </c>
      <c r="C9" s="108" t="s">
        <v>1301</v>
      </c>
      <c r="D9" s="108" t="s">
        <v>1302</v>
      </c>
      <c r="E9" s="109">
        <v>120</v>
      </c>
      <c r="F9" s="109">
        <v>2040</v>
      </c>
      <c r="G9" s="86"/>
    </row>
    <row r="10" s="100" customFormat="1" ht="54.75" customHeight="1" spans="1:7">
      <c r="A10" s="108">
        <v>8</v>
      </c>
      <c r="B10" s="108" t="s">
        <v>1224</v>
      </c>
      <c r="C10" s="108" t="s">
        <v>1303</v>
      </c>
      <c r="D10" s="108" t="s">
        <v>1304</v>
      </c>
      <c r="E10" s="109">
        <v>198</v>
      </c>
      <c r="F10" s="109">
        <v>2970</v>
      </c>
      <c r="G10" s="86"/>
    </row>
    <row r="11" s="100" customFormat="1" ht="60" customHeight="1" spans="1:7">
      <c r="A11" s="108">
        <v>9</v>
      </c>
      <c r="B11" s="108" t="s">
        <v>1224</v>
      </c>
      <c r="C11" s="108" t="s">
        <v>1305</v>
      </c>
      <c r="D11" s="108"/>
      <c r="E11" s="109">
        <v>576</v>
      </c>
      <c r="F11" s="109">
        <v>5544</v>
      </c>
      <c r="G11" s="86"/>
    </row>
    <row r="12" s="100" customFormat="1" ht="42" customHeight="1" spans="1:7">
      <c r="A12" s="108">
        <v>10</v>
      </c>
      <c r="B12" s="108" t="s">
        <v>1224</v>
      </c>
      <c r="C12" s="108" t="s">
        <v>1306</v>
      </c>
      <c r="D12" s="108"/>
      <c r="E12" s="109">
        <v>200</v>
      </c>
      <c r="F12" s="109">
        <v>1200</v>
      </c>
      <c r="G12" s="86"/>
    </row>
    <row r="13" ht="45" customHeight="1" spans="1:7">
      <c r="A13" s="108">
        <v>11</v>
      </c>
      <c r="B13" s="108" t="s">
        <v>1224</v>
      </c>
      <c r="C13" s="108" t="s">
        <v>1307</v>
      </c>
      <c r="D13" s="108" t="s">
        <v>1308</v>
      </c>
      <c r="E13" s="109">
        <v>311</v>
      </c>
      <c r="F13" s="109">
        <v>4665</v>
      </c>
      <c r="G13" s="111"/>
    </row>
    <row r="14" ht="33" customHeight="1" spans="1:7">
      <c r="A14" s="108">
        <v>12</v>
      </c>
      <c r="B14" s="108" t="s">
        <v>1224</v>
      </c>
      <c r="C14" s="108" t="s">
        <v>1309</v>
      </c>
      <c r="D14" s="108"/>
      <c r="E14" s="109">
        <v>2414</v>
      </c>
      <c r="F14" s="109">
        <v>15691</v>
      </c>
      <c r="G14" s="111"/>
    </row>
    <row r="15" s="101" customFormat="1" ht="39" customHeight="1" spans="1:7">
      <c r="A15" s="108">
        <v>13</v>
      </c>
      <c r="B15" s="49" t="s">
        <v>1224</v>
      </c>
      <c r="C15" s="49" t="s">
        <v>1310</v>
      </c>
      <c r="D15" s="49" t="s">
        <v>1311</v>
      </c>
      <c r="E15" s="109">
        <v>217</v>
      </c>
      <c r="F15" s="112">
        <v>2040</v>
      </c>
      <c r="G15" s="113"/>
    </row>
    <row r="16" ht="33" customHeight="1" spans="1:7">
      <c r="A16" s="108">
        <v>14</v>
      </c>
      <c r="B16" s="108" t="s">
        <v>1224</v>
      </c>
      <c r="C16" s="108" t="s">
        <v>1312</v>
      </c>
      <c r="D16" s="108"/>
      <c r="E16" s="114">
        <v>86</v>
      </c>
      <c r="F16" s="115">
        <v>1161.8</v>
      </c>
      <c r="G16" s="111"/>
    </row>
    <row r="17" ht="30" customHeight="1" spans="1:11">
      <c r="A17" s="108">
        <v>15</v>
      </c>
      <c r="B17" s="86" t="s">
        <v>1313</v>
      </c>
      <c r="C17" s="86" t="s">
        <v>1314</v>
      </c>
      <c r="D17" s="86" t="s">
        <v>1315</v>
      </c>
      <c r="E17" s="110">
        <v>1100</v>
      </c>
      <c r="F17" s="110">
        <v>11000</v>
      </c>
      <c r="G17" s="111"/>
    </row>
    <row r="18" ht="30" customHeight="1" spans="1:11">
      <c r="A18" s="108">
        <v>16</v>
      </c>
      <c r="B18" s="86" t="s">
        <v>1313</v>
      </c>
      <c r="C18" s="86" t="s">
        <v>1150</v>
      </c>
      <c r="D18" s="86" t="s">
        <v>1316</v>
      </c>
      <c r="E18" s="110">
        <v>245</v>
      </c>
      <c r="F18" s="110">
        <v>4900</v>
      </c>
      <c r="G18" s="111"/>
    </row>
    <row r="19" ht="30" customHeight="1" spans="1:11">
      <c r="A19" s="108">
        <v>17</v>
      </c>
      <c r="B19" s="86" t="s">
        <v>1313</v>
      </c>
      <c r="C19" s="86" t="s">
        <v>1317</v>
      </c>
      <c r="D19" s="86" t="s">
        <v>1318</v>
      </c>
      <c r="E19" s="110">
        <v>1512</v>
      </c>
      <c r="F19" s="110">
        <v>19656</v>
      </c>
      <c r="G19" s="111"/>
    </row>
    <row r="20" ht="30" customHeight="1" spans="1:11">
      <c r="A20" s="108">
        <v>18</v>
      </c>
      <c r="B20" s="86" t="s">
        <v>1313</v>
      </c>
      <c r="C20" s="86" t="s">
        <v>1319</v>
      </c>
      <c r="D20" s="86" t="s">
        <v>1318</v>
      </c>
      <c r="E20" s="110">
        <v>1177</v>
      </c>
      <c r="F20" s="110">
        <v>11770</v>
      </c>
      <c r="G20" s="111"/>
    </row>
    <row r="21" ht="30" customHeight="1" spans="1:11">
      <c r="A21" s="108">
        <v>19</v>
      </c>
      <c r="B21" s="86" t="s">
        <v>1313</v>
      </c>
      <c r="C21" s="86" t="s">
        <v>1152</v>
      </c>
      <c r="D21" s="86" t="s">
        <v>1320</v>
      </c>
      <c r="E21" s="110">
        <v>284</v>
      </c>
      <c r="F21" s="110">
        <v>2840</v>
      </c>
      <c r="G21" s="111"/>
    </row>
    <row r="22" ht="30" customHeight="1" spans="1:11">
      <c r="A22" s="108">
        <v>20</v>
      </c>
      <c r="B22" s="86" t="s">
        <v>1313</v>
      </c>
      <c r="C22" s="86" t="s">
        <v>1153</v>
      </c>
      <c r="D22" s="86" t="s">
        <v>1321</v>
      </c>
      <c r="E22" s="110">
        <v>1901</v>
      </c>
      <c r="F22" s="110">
        <v>19010</v>
      </c>
      <c r="G22" s="111"/>
    </row>
    <row r="23" ht="30" customHeight="1" spans="1:11">
      <c r="A23" s="108">
        <v>21</v>
      </c>
      <c r="B23" s="86" t="s">
        <v>1322</v>
      </c>
      <c r="C23" s="86" t="s">
        <v>1323</v>
      </c>
      <c r="D23" s="86" t="s">
        <v>1324</v>
      </c>
      <c r="E23" s="110">
        <v>900</v>
      </c>
      <c r="F23" s="110">
        <v>12100</v>
      </c>
      <c r="G23" s="111"/>
    </row>
    <row r="24" ht="30" customHeight="1" spans="1:11">
      <c r="A24" s="108">
        <v>22</v>
      </c>
      <c r="B24" s="86" t="s">
        <v>1322</v>
      </c>
      <c r="C24" s="86" t="s">
        <v>1325</v>
      </c>
      <c r="D24" s="86" t="s">
        <v>1326</v>
      </c>
      <c r="E24" s="116">
        <v>100</v>
      </c>
      <c r="F24" s="110">
        <v>1030</v>
      </c>
      <c r="G24" s="111"/>
    </row>
    <row r="25" ht="45" customHeight="1" spans="1:11">
      <c r="A25" s="108">
        <v>23</v>
      </c>
      <c r="B25" s="108" t="s">
        <v>1327</v>
      </c>
      <c r="C25" s="108" t="s">
        <v>1328</v>
      </c>
      <c r="D25" s="108" t="s">
        <v>1329</v>
      </c>
      <c r="E25" s="109">
        <v>362</v>
      </c>
      <c r="F25" s="109">
        <v>6154</v>
      </c>
      <c r="G25" s="111"/>
      <c r="I25" s="117"/>
      <c r="J25" s="117"/>
      <c r="K25" s="117"/>
    </row>
    <row r="26" ht="32.25" customHeight="1" spans="1:11">
      <c r="A26" s="108">
        <v>24</v>
      </c>
      <c r="B26" s="118" t="s">
        <v>1224</v>
      </c>
      <c r="C26" s="119" t="s">
        <v>1330</v>
      </c>
      <c r="D26" s="111"/>
      <c r="E26" s="111">
        <v>395.3</v>
      </c>
      <c r="F26" s="111">
        <v>7115.4</v>
      </c>
      <c r="G26" s="111" t="s">
        <v>1256</v>
      </c>
    </row>
    <row r="27" ht="32.25" customHeight="1" spans="1:11">
      <c r="A27" s="108">
        <v>25</v>
      </c>
      <c r="B27" s="118" t="s">
        <v>1224</v>
      </c>
      <c r="C27" s="119" t="s">
        <v>1331</v>
      </c>
      <c r="D27" s="111"/>
      <c r="E27" s="111">
        <v>155</v>
      </c>
      <c r="F27" s="111">
        <v>2885</v>
      </c>
      <c r="G27" s="111" t="s">
        <v>1256</v>
      </c>
    </row>
    <row r="28" ht="32.25" customHeight="1" spans="1:11">
      <c r="A28" s="108">
        <v>26</v>
      </c>
      <c r="B28" s="120" t="s">
        <v>1327</v>
      </c>
      <c r="C28" s="119" t="s">
        <v>1332</v>
      </c>
      <c r="D28" s="111"/>
      <c r="E28" s="111">
        <v>166.676</v>
      </c>
      <c r="F28" s="111">
        <v>2500.14</v>
      </c>
      <c r="G28" s="111" t="s">
        <v>1256</v>
      </c>
    </row>
    <row r="29" ht="32.25" customHeight="1" spans="1:11">
      <c r="A29" s="108">
        <v>27</v>
      </c>
      <c r="B29" s="120" t="s">
        <v>1327</v>
      </c>
      <c r="C29" s="119" t="s">
        <v>1333</v>
      </c>
      <c r="D29" s="111"/>
      <c r="E29" s="111">
        <v>163</v>
      </c>
      <c r="F29" s="111">
        <v>2445</v>
      </c>
      <c r="G29" s="111" t="s">
        <v>1256</v>
      </c>
    </row>
    <row r="30" ht="32.25" customHeight="1" spans="1:11">
      <c r="A30" s="108">
        <v>28</v>
      </c>
      <c r="B30" s="49" t="s">
        <v>1224</v>
      </c>
      <c r="C30" s="121" t="s">
        <v>1334</v>
      </c>
      <c r="D30" s="111"/>
      <c r="E30" s="111">
        <v>587.158</v>
      </c>
      <c r="F30" s="111">
        <v>9981.686</v>
      </c>
      <c r="G30" s="111" t="s">
        <v>1256</v>
      </c>
    </row>
    <row r="31" ht="32.25" customHeight="1" spans="1:11">
      <c r="A31" s="108">
        <v>29</v>
      </c>
      <c r="B31" s="120" t="s">
        <v>1247</v>
      </c>
      <c r="C31" s="121" t="s">
        <v>1335</v>
      </c>
      <c r="D31" s="111"/>
      <c r="E31" s="111">
        <v>276.208</v>
      </c>
      <c r="F31" s="111">
        <v>1519.144</v>
      </c>
      <c r="G31" s="111" t="s">
        <v>1256</v>
      </c>
    </row>
    <row r="32" ht="32.25" customHeight="1" spans="1:11">
      <c r="A32" s="108">
        <v>30</v>
      </c>
      <c r="B32" s="120" t="s">
        <v>1327</v>
      </c>
      <c r="C32" s="119" t="s">
        <v>1336</v>
      </c>
      <c r="D32" s="111"/>
      <c r="E32" s="111">
        <v>560</v>
      </c>
      <c r="F32" s="111">
        <v>10080</v>
      </c>
      <c r="G32" s="111" t="s">
        <v>1256</v>
      </c>
    </row>
    <row r="33" ht="68.1" customHeight="1" spans="1:7">
      <c r="A33" s="108">
        <v>31</v>
      </c>
      <c r="B33" s="122" t="s">
        <v>1327</v>
      </c>
      <c r="C33" s="123" t="s">
        <v>1337</v>
      </c>
      <c r="D33" s="111"/>
      <c r="E33" s="124">
        <v>1816.658</v>
      </c>
      <c r="F33" s="125">
        <v>22965.18</v>
      </c>
      <c r="G33" s="86" t="s">
        <v>1276</v>
      </c>
    </row>
    <row r="34" ht="32.25" customHeight="1" spans="1:7">
      <c r="A34" s="126" t="s">
        <v>223</v>
      </c>
      <c r="B34" s="127"/>
      <c r="C34" s="111"/>
      <c r="D34" s="111"/>
      <c r="E34" s="111">
        <f>SUM(E3:E33)</f>
        <v>19531.16</v>
      </c>
      <c r="F34" s="111">
        <f>SUM(F3:F33)</f>
        <v>232262.03</v>
      </c>
      <c r="G34" s="111"/>
    </row>
    <row r="35" ht="32.25" customHeight="1"/>
    <row r="36" ht="32.25" customHeight="1"/>
    <row r="37" ht="32.25" customHeight="1"/>
    <row r="38" ht="32.25" customHeight="1"/>
    <row r="39" ht="32.25" customHeight="1"/>
    <row r="40" ht="32.25" customHeight="1"/>
    <row r="41" ht="32.25" customHeight="1"/>
    <row r="1048448" s="102" customFormat="1"/>
    <row r="1048449" s="102" customFormat="1"/>
    <row r="1048450" s="102" customFormat="1"/>
    <row r="1048451" s="102" customFormat="1"/>
    <row r="1048452" s="102" customFormat="1"/>
    <row r="1048453" s="102" customFormat="1"/>
    <row r="1048454" s="102" customFormat="1"/>
    <row r="1048455" s="102" customFormat="1"/>
    <row r="1048456" s="102" customFormat="1"/>
    <row r="1048457" s="102" customFormat="1"/>
    <row r="1048458" s="102" customFormat="1"/>
    <row r="1048459" s="102" customFormat="1"/>
    <row r="1048460" s="102" customFormat="1"/>
    <row r="1048461" s="102" customFormat="1"/>
    <row r="1048462" s="102" customFormat="1"/>
    <row r="1048463" s="102" customFormat="1"/>
    <row r="1048464" s="102" customFormat="1"/>
    <row r="1048465" s="102" customFormat="1"/>
    <row r="1048466" s="102" customFormat="1"/>
    <row r="1048467" s="102" customFormat="1"/>
    <row r="1048468" s="102" customFormat="1"/>
    <row r="1048469" s="102" customFormat="1"/>
    <row r="1048470" s="102" customFormat="1"/>
    <row r="1048471" s="102" customFormat="1"/>
    <row r="1048472" s="102" customFormat="1"/>
    <row r="1048473" s="102" customFormat="1"/>
    <row r="1048474" s="102" customFormat="1"/>
    <row r="1048475" s="102" customFormat="1"/>
    <row r="1048476" s="102" customFormat="1"/>
    <row r="1048477" s="102" customFormat="1"/>
    <row r="1048478" s="102" customFormat="1"/>
    <row r="1048479" s="102" customFormat="1"/>
    <row r="1048480" s="102" customFormat="1"/>
    <row r="1048481" s="102" customFormat="1"/>
    <row r="1048482" s="102" customFormat="1"/>
    <row r="1048483" s="102" customFormat="1"/>
    <row r="1048484" s="102" customFormat="1"/>
    <row r="1048485" s="102" customFormat="1"/>
    <row r="1048486" s="102" customFormat="1"/>
    <row r="1048487" s="102" customFormat="1"/>
    <row r="1048488" s="102" customFormat="1"/>
    <row r="1048489" s="102" customFormat="1"/>
    <row r="1048490" s="102" customFormat="1"/>
    <row r="1048491" s="102" customFormat="1"/>
    <row r="1048492" s="102" customFormat="1"/>
    <row r="1048493" s="102" customFormat="1"/>
    <row r="1048494" s="102" customFormat="1"/>
    <row r="1048495" s="102" customFormat="1"/>
    <row r="1048496" s="102" customFormat="1"/>
    <row r="1048497" s="102" customFormat="1"/>
    <row r="1048498" s="102" customFormat="1"/>
    <row r="1048499" s="102" customFormat="1"/>
  </sheetData>
  <mergeCells count="2">
    <mergeCell ref="A1:G1"/>
    <mergeCell ref="A34:B3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0"/>
  <sheetViews>
    <sheetView workbookViewId="0">
      <selection activeCell="J6" sqref="J6"/>
    </sheetView>
  </sheetViews>
  <sheetFormatPr defaultColWidth="9" defaultRowHeight="13.5" outlineLevelCol="6"/>
  <cols>
    <col min="1" max="1" width="5.5" style="77" customWidth="1"/>
    <col min="2" max="2" width="4" style="77" customWidth="1"/>
    <col min="3" max="3" width="7.5" style="77" customWidth="1"/>
    <col min="4" max="4" width="18.625" style="77" customWidth="1"/>
    <col min="5" max="5" width="36.5" style="77" customWidth="1"/>
    <col min="6" max="6" width="11.5" style="77" customWidth="1"/>
    <col min="7" max="7" width="5.625" style="78" customWidth="1"/>
    <col min="8" max="8" width="22.75" style="79" customWidth="1"/>
    <col min="9" max="16384" width="9" style="79"/>
  </cols>
  <sheetData>
    <row r="1" ht="28.5" spans="1:7">
      <c r="A1" s="80" t="s">
        <v>1338</v>
      </c>
      <c r="B1" s="80"/>
      <c r="C1" s="80"/>
      <c r="D1" s="80"/>
      <c r="E1" s="80"/>
      <c r="F1" s="80"/>
      <c r="G1" s="81"/>
    </row>
    <row r="2" ht="30.95" customHeight="1" spans="1:7">
      <c r="A2" s="82" t="s">
        <v>1</v>
      </c>
      <c r="B2" s="9" t="s">
        <v>1160</v>
      </c>
      <c r="C2" s="82" t="s">
        <v>1339</v>
      </c>
      <c r="D2" s="82" t="s">
        <v>1340</v>
      </c>
      <c r="E2" s="82" t="s">
        <v>1341</v>
      </c>
      <c r="F2" s="82" t="s">
        <v>1342</v>
      </c>
      <c r="G2" s="83" t="s">
        <v>1003</v>
      </c>
    </row>
    <row r="3" s="74" customFormat="1" ht="21" customHeight="1" spans="1:7">
      <c r="A3" s="84">
        <v>1</v>
      </c>
      <c r="B3" s="84" t="s">
        <v>1233</v>
      </c>
      <c r="C3" s="84" t="s">
        <v>1343</v>
      </c>
      <c r="D3" s="14" t="s">
        <v>1344</v>
      </c>
      <c r="E3" s="14" t="s">
        <v>1345</v>
      </c>
      <c r="F3" s="14">
        <v>298.29</v>
      </c>
      <c r="G3" s="85"/>
    </row>
    <row r="4" s="74" customFormat="1" ht="24" customHeight="1" spans="1:7">
      <c r="A4" s="84">
        <v>2</v>
      </c>
      <c r="B4" s="84"/>
      <c r="C4" s="84"/>
      <c r="D4" s="14" t="s">
        <v>1346</v>
      </c>
      <c r="E4" s="13" t="s">
        <v>1347</v>
      </c>
      <c r="F4" s="14">
        <v>583.04</v>
      </c>
      <c r="G4" s="85"/>
    </row>
    <row r="5" s="74" customFormat="1" ht="27" customHeight="1" spans="1:7">
      <c r="A5" s="84">
        <v>3</v>
      </c>
      <c r="B5" s="84"/>
      <c r="C5" s="84" t="s">
        <v>1348</v>
      </c>
      <c r="D5" s="14" t="s">
        <v>1344</v>
      </c>
      <c r="E5" s="13" t="s">
        <v>1349</v>
      </c>
      <c r="F5" s="14">
        <v>417.3</v>
      </c>
      <c r="G5" s="85"/>
    </row>
    <row r="6" s="74" customFormat="1" ht="27" spans="1:7">
      <c r="A6" s="84">
        <v>4</v>
      </c>
      <c r="B6" s="84"/>
      <c r="C6" s="86" t="s">
        <v>1350</v>
      </c>
      <c r="D6" s="49" t="s">
        <v>1351</v>
      </c>
      <c r="E6" s="49" t="s">
        <v>1352</v>
      </c>
      <c r="F6" s="49">
        <v>239.8</v>
      </c>
      <c r="G6" s="85"/>
    </row>
    <row r="7" s="74" customFormat="1" ht="21" customHeight="1" spans="1:7">
      <c r="A7" s="84">
        <v>5</v>
      </c>
      <c r="B7" s="84"/>
      <c r="C7" s="86"/>
      <c r="D7" s="49" t="s">
        <v>1353</v>
      </c>
      <c r="E7" s="49" t="s">
        <v>1354</v>
      </c>
      <c r="F7" s="49">
        <v>730.98</v>
      </c>
      <c r="G7" s="85"/>
    </row>
    <row r="8" s="74" customFormat="1" ht="27" customHeight="1" spans="1:7">
      <c r="A8" s="84">
        <v>6</v>
      </c>
      <c r="B8" s="84"/>
      <c r="C8" s="86" t="s">
        <v>1355</v>
      </c>
      <c r="D8" s="49" t="s">
        <v>1356</v>
      </c>
      <c r="E8" s="49" t="s">
        <v>1357</v>
      </c>
      <c r="F8" s="49">
        <v>542.5</v>
      </c>
      <c r="G8" s="85"/>
    </row>
    <row r="9" s="74" customFormat="1" ht="27" spans="1:7">
      <c r="A9" s="84">
        <v>7</v>
      </c>
      <c r="B9" s="84"/>
      <c r="C9" s="86" t="s">
        <v>1358</v>
      </c>
      <c r="D9" s="49" t="s">
        <v>1359</v>
      </c>
      <c r="E9" s="49" t="s">
        <v>1360</v>
      </c>
      <c r="F9" s="49">
        <v>1876.8</v>
      </c>
      <c r="G9" s="85" t="s">
        <v>1361</v>
      </c>
    </row>
    <row r="10" s="74" customFormat="1" ht="27" spans="1:7">
      <c r="A10" s="84">
        <v>8</v>
      </c>
      <c r="B10" s="84"/>
      <c r="C10" s="86"/>
      <c r="D10" s="49" t="s">
        <v>1359</v>
      </c>
      <c r="E10" s="49" t="s">
        <v>1362</v>
      </c>
      <c r="F10" s="49">
        <v>2940.32</v>
      </c>
      <c r="G10" s="85" t="s">
        <v>1361</v>
      </c>
    </row>
    <row r="11" s="74" customFormat="1" ht="20.25" customHeight="1" spans="1:7">
      <c r="A11" s="84">
        <v>9</v>
      </c>
      <c r="B11" s="84"/>
      <c r="C11" s="86"/>
      <c r="D11" s="49" t="s">
        <v>1363</v>
      </c>
      <c r="E11" s="49" t="s">
        <v>1364</v>
      </c>
      <c r="F11" s="49">
        <v>591.36</v>
      </c>
      <c r="G11" s="85"/>
    </row>
    <row r="12" s="75" customFormat="1" ht="21" customHeight="1" spans="1:7">
      <c r="A12" s="84">
        <v>10</v>
      </c>
      <c r="B12" s="84"/>
      <c r="C12" s="86" t="s">
        <v>1365</v>
      </c>
      <c r="D12" s="49" t="s">
        <v>1366</v>
      </c>
      <c r="E12" s="49" t="s">
        <v>1367</v>
      </c>
      <c r="F12" s="49">
        <v>2528</v>
      </c>
      <c r="G12" s="87"/>
    </row>
    <row r="13" s="74" customFormat="1" ht="27" spans="1:7">
      <c r="A13" s="84">
        <v>11</v>
      </c>
      <c r="B13" s="84"/>
      <c r="C13" s="86"/>
      <c r="D13" s="49" t="s">
        <v>1368</v>
      </c>
      <c r="E13" s="49" t="s">
        <v>1369</v>
      </c>
      <c r="F13" s="49">
        <v>3963.9</v>
      </c>
      <c r="G13" s="85" t="s">
        <v>1361</v>
      </c>
    </row>
    <row r="14" ht="20.25" customHeight="1" spans="1:7">
      <c r="A14" s="84">
        <v>12</v>
      </c>
      <c r="B14" s="84"/>
      <c r="C14" s="88" t="s">
        <v>1370</v>
      </c>
      <c r="D14" s="49" t="s">
        <v>1371</v>
      </c>
      <c r="E14" s="49" t="s">
        <v>1372</v>
      </c>
      <c r="F14" s="49">
        <v>960</v>
      </c>
      <c r="G14" s="85"/>
    </row>
    <row r="15" ht="20.25" customHeight="1" spans="1:7">
      <c r="A15" s="84">
        <v>13</v>
      </c>
      <c r="B15" s="84"/>
      <c r="C15" s="88"/>
      <c r="D15" s="49" t="s">
        <v>1373</v>
      </c>
      <c r="E15" s="49" t="s">
        <v>1374</v>
      </c>
      <c r="F15" s="49">
        <v>632.4</v>
      </c>
      <c r="G15" s="85"/>
    </row>
    <row r="16" ht="20.25" customHeight="1" spans="1:7">
      <c r="A16" s="84">
        <v>14</v>
      </c>
      <c r="B16" s="84"/>
      <c r="C16" s="88"/>
      <c r="D16" s="49" t="s">
        <v>1375</v>
      </c>
      <c r="E16" s="49" t="s">
        <v>1376</v>
      </c>
      <c r="F16" s="49">
        <v>1860</v>
      </c>
      <c r="G16" s="85"/>
    </row>
    <row r="17" ht="20.25" customHeight="1" spans="1:7">
      <c r="A17" s="84">
        <v>15</v>
      </c>
      <c r="B17" s="84"/>
      <c r="C17" s="88"/>
      <c r="D17" s="49" t="s">
        <v>1377</v>
      </c>
      <c r="E17" s="49" t="s">
        <v>1378</v>
      </c>
      <c r="F17" s="49">
        <v>345.12</v>
      </c>
      <c r="G17" s="85"/>
    </row>
    <row r="18" ht="26.25" customHeight="1" spans="1:7">
      <c r="A18" s="84">
        <v>16</v>
      </c>
      <c r="B18" s="84"/>
      <c r="C18" s="13" t="s">
        <v>1379</v>
      </c>
      <c r="D18" s="14" t="s">
        <v>1380</v>
      </c>
      <c r="E18" s="14" t="s">
        <v>1381</v>
      </c>
      <c r="F18" s="14">
        <v>2676</v>
      </c>
      <c r="G18" s="85"/>
    </row>
    <row r="19" ht="20.25" customHeight="1" spans="1:7">
      <c r="A19" s="84">
        <v>17</v>
      </c>
      <c r="B19" s="84"/>
      <c r="C19" s="13"/>
      <c r="D19" s="14" t="s">
        <v>1382</v>
      </c>
      <c r="E19" s="14" t="s">
        <v>1383</v>
      </c>
      <c r="F19" s="14">
        <v>2375</v>
      </c>
      <c r="G19" s="85"/>
    </row>
    <row r="20" ht="20.25" customHeight="1" spans="1:7">
      <c r="A20" s="84">
        <v>18</v>
      </c>
      <c r="B20" s="84"/>
      <c r="C20" s="13"/>
      <c r="D20" s="14" t="s">
        <v>1384</v>
      </c>
      <c r="E20" s="14" t="s">
        <v>1385</v>
      </c>
      <c r="F20" s="14">
        <v>3700</v>
      </c>
      <c r="G20" s="85"/>
    </row>
    <row r="21" ht="30" customHeight="1" spans="1:7">
      <c r="A21" s="84">
        <v>19</v>
      </c>
      <c r="B21" s="84"/>
      <c r="C21" s="13"/>
      <c r="D21" s="14" t="s">
        <v>1386</v>
      </c>
      <c r="E21" s="14" t="s">
        <v>1387</v>
      </c>
      <c r="F21" s="14">
        <v>2366</v>
      </c>
      <c r="G21" s="85"/>
    </row>
    <row r="22" ht="20.25" customHeight="1" spans="1:7">
      <c r="A22" s="84">
        <v>20</v>
      </c>
      <c r="B22" s="84"/>
      <c r="C22" s="13"/>
      <c r="D22" s="14" t="s">
        <v>1388</v>
      </c>
      <c r="E22" s="13" t="s">
        <v>1389</v>
      </c>
      <c r="F22" s="14">
        <v>4050</v>
      </c>
      <c r="G22" s="85"/>
    </row>
    <row r="23" ht="30.95" customHeight="1" spans="1:7">
      <c r="A23" s="84">
        <v>21</v>
      </c>
      <c r="B23" s="84"/>
      <c r="C23" s="13" t="s">
        <v>1343</v>
      </c>
      <c r="D23" s="13" t="s">
        <v>1390</v>
      </c>
      <c r="E23" s="13" t="s">
        <v>1391</v>
      </c>
      <c r="F23" s="13">
        <v>462</v>
      </c>
      <c r="G23" s="85"/>
    </row>
    <row r="24" ht="30" customHeight="1" spans="1:7">
      <c r="A24" s="84">
        <v>22</v>
      </c>
      <c r="B24" s="84"/>
      <c r="C24" s="13" t="s">
        <v>1348</v>
      </c>
      <c r="D24" s="13" t="s">
        <v>1392</v>
      </c>
      <c r="E24" s="13" t="s">
        <v>1393</v>
      </c>
      <c r="F24" s="13">
        <v>1260</v>
      </c>
      <c r="G24" s="85"/>
    </row>
    <row r="25" ht="30" customHeight="1" spans="1:7">
      <c r="A25" s="84">
        <v>23</v>
      </c>
      <c r="B25" s="84"/>
      <c r="C25" s="13"/>
      <c r="D25" s="13" t="s">
        <v>1394</v>
      </c>
      <c r="E25" s="13" t="s">
        <v>1395</v>
      </c>
      <c r="F25" s="13">
        <v>308</v>
      </c>
      <c r="G25" s="85"/>
    </row>
    <row r="26" ht="30" customHeight="1" spans="1:7">
      <c r="A26" s="84">
        <v>24</v>
      </c>
      <c r="B26" s="84"/>
      <c r="C26" s="13" t="s">
        <v>1350</v>
      </c>
      <c r="D26" s="13" t="s">
        <v>1396</v>
      </c>
      <c r="E26" s="13" t="s">
        <v>1397</v>
      </c>
      <c r="F26" s="13">
        <v>1131</v>
      </c>
      <c r="G26" s="85"/>
    </row>
    <row r="27" ht="35.1" customHeight="1" spans="1:7">
      <c r="A27" s="84">
        <v>25</v>
      </c>
      <c r="B27" s="84"/>
      <c r="C27" s="13" t="s">
        <v>1355</v>
      </c>
      <c r="D27" s="13" t="s">
        <v>1398</v>
      </c>
      <c r="E27" s="13" t="s">
        <v>1399</v>
      </c>
      <c r="F27" s="13">
        <v>1176</v>
      </c>
      <c r="G27" s="85"/>
    </row>
    <row r="28" ht="32.1" customHeight="1" spans="1:7">
      <c r="A28" s="84">
        <v>26</v>
      </c>
      <c r="B28" s="84"/>
      <c r="C28" s="13"/>
      <c r="D28" s="13" t="s">
        <v>1400</v>
      </c>
      <c r="E28" s="13" t="s">
        <v>1401</v>
      </c>
      <c r="F28" s="13">
        <v>1495.48</v>
      </c>
      <c r="G28" s="85"/>
    </row>
    <row r="29" ht="20.25" customHeight="1" spans="1:7">
      <c r="A29" s="84">
        <v>27</v>
      </c>
      <c r="B29" s="13" t="s">
        <v>1233</v>
      </c>
      <c r="C29" s="13" t="s">
        <v>1358</v>
      </c>
      <c r="D29" s="13" t="s">
        <v>1402</v>
      </c>
      <c r="E29" s="13" t="s">
        <v>1403</v>
      </c>
      <c r="F29" s="13">
        <v>1176</v>
      </c>
      <c r="G29" s="85"/>
    </row>
    <row r="30" ht="20.25" customHeight="1" spans="1:7">
      <c r="A30" s="84">
        <v>28</v>
      </c>
      <c r="B30" s="13"/>
      <c r="C30" s="13"/>
      <c r="D30" s="13" t="s">
        <v>1404</v>
      </c>
      <c r="E30" s="13" t="s">
        <v>1405</v>
      </c>
      <c r="F30" s="13">
        <v>1700</v>
      </c>
      <c r="G30" s="85"/>
    </row>
    <row r="31" ht="20.25" customHeight="1" spans="1:7">
      <c r="A31" s="84">
        <v>29</v>
      </c>
      <c r="B31" s="13"/>
      <c r="C31" s="13"/>
      <c r="D31" s="13" t="s">
        <v>1406</v>
      </c>
      <c r="E31" s="13" t="s">
        <v>1407</v>
      </c>
      <c r="F31" s="13">
        <v>1200</v>
      </c>
      <c r="G31" s="85"/>
    </row>
    <row r="32" ht="20.25" customHeight="1" spans="1:7">
      <c r="A32" s="84">
        <v>30</v>
      </c>
      <c r="B32" s="13"/>
      <c r="C32" s="13"/>
      <c r="D32" s="13" t="s">
        <v>1408</v>
      </c>
      <c r="E32" s="13" t="s">
        <v>1409</v>
      </c>
      <c r="F32" s="13">
        <v>945</v>
      </c>
      <c r="G32" s="85"/>
    </row>
    <row r="33" ht="20.25" customHeight="1" spans="1:7">
      <c r="A33" s="84">
        <v>31</v>
      </c>
      <c r="B33" s="13"/>
      <c r="C33" s="13"/>
      <c r="D33" s="88" t="s">
        <v>1410</v>
      </c>
      <c r="E33" s="88" t="s">
        <v>1411</v>
      </c>
      <c r="F33" s="88">
        <v>1350</v>
      </c>
      <c r="G33" s="85"/>
    </row>
    <row r="34" ht="27" spans="1:7">
      <c r="A34" s="84">
        <v>32</v>
      </c>
      <c r="B34" s="13"/>
      <c r="C34" s="13" t="s">
        <v>1412</v>
      </c>
      <c r="D34" s="88" t="s">
        <v>1413</v>
      </c>
      <c r="E34" s="88" t="s">
        <v>1414</v>
      </c>
      <c r="F34" s="88">
        <v>2350</v>
      </c>
      <c r="G34" s="85"/>
    </row>
    <row r="35" ht="27" spans="1:7">
      <c r="A35" s="84">
        <v>33</v>
      </c>
      <c r="B35" s="13"/>
      <c r="C35" s="13" t="s">
        <v>1365</v>
      </c>
      <c r="D35" s="88" t="s">
        <v>1415</v>
      </c>
      <c r="E35" s="88" t="s">
        <v>1416</v>
      </c>
      <c r="F35" s="88">
        <v>595.35</v>
      </c>
      <c r="G35" s="85"/>
    </row>
    <row r="36" ht="20.25" customHeight="1" spans="1:7">
      <c r="A36" s="84">
        <v>34</v>
      </c>
      <c r="B36" s="13"/>
      <c r="C36" s="13" t="s">
        <v>1417</v>
      </c>
      <c r="D36" s="88" t="s">
        <v>1418</v>
      </c>
      <c r="E36" s="88" t="s">
        <v>1419</v>
      </c>
      <c r="F36" s="88">
        <v>247.86</v>
      </c>
      <c r="G36" s="85"/>
    </row>
    <row r="37" s="76" customFormat="1" ht="27" spans="1:7">
      <c r="A37" s="84">
        <v>35</v>
      </c>
      <c r="B37" s="13"/>
      <c r="C37" s="13" t="s">
        <v>1370</v>
      </c>
      <c r="D37" s="88" t="s">
        <v>1420</v>
      </c>
      <c r="E37" s="88" t="s">
        <v>1420</v>
      </c>
      <c r="F37" s="88">
        <v>659.19</v>
      </c>
      <c r="G37" s="87"/>
    </row>
    <row r="38" ht="20.25" customHeight="1" spans="1:7">
      <c r="A38" s="84">
        <v>36</v>
      </c>
      <c r="B38" s="13"/>
      <c r="C38" s="13"/>
      <c r="D38" s="49" t="s">
        <v>1421</v>
      </c>
      <c r="E38" s="49" t="s">
        <v>1422</v>
      </c>
      <c r="F38" s="49">
        <v>540</v>
      </c>
      <c r="G38" s="85"/>
    </row>
    <row r="39" ht="20.25" customHeight="1" spans="1:7">
      <c r="A39" s="84">
        <v>38</v>
      </c>
      <c r="B39" s="13"/>
      <c r="C39" s="13"/>
      <c r="D39" s="49" t="s">
        <v>1423</v>
      </c>
      <c r="E39" s="49" t="s">
        <v>1424</v>
      </c>
      <c r="F39" s="49">
        <v>4050</v>
      </c>
      <c r="G39" s="85"/>
    </row>
    <row r="40" ht="20.25" customHeight="1" spans="1:7">
      <c r="A40" s="84">
        <v>39</v>
      </c>
      <c r="B40" s="13"/>
      <c r="C40" s="13"/>
      <c r="D40" s="49" t="s">
        <v>1425</v>
      </c>
      <c r="E40" s="49" t="s">
        <v>1426</v>
      </c>
      <c r="F40" s="49">
        <v>2880</v>
      </c>
      <c r="G40" s="85"/>
    </row>
    <row r="41" ht="20.25" customHeight="1" spans="1:7">
      <c r="A41" s="84">
        <v>40</v>
      </c>
      <c r="B41" s="13"/>
      <c r="C41" s="13"/>
      <c r="D41" s="49" t="s">
        <v>1427</v>
      </c>
      <c r="E41" s="49" t="s">
        <v>1428</v>
      </c>
      <c r="F41" s="49">
        <v>2500</v>
      </c>
      <c r="G41" s="85"/>
    </row>
    <row r="42" ht="20.25" customHeight="1" spans="1:7">
      <c r="A42" s="84">
        <v>41</v>
      </c>
      <c r="B42" s="13"/>
      <c r="C42" s="13" t="s">
        <v>1343</v>
      </c>
      <c r="D42" s="14" t="s">
        <v>1429</v>
      </c>
      <c r="E42" s="13" t="s">
        <v>1430</v>
      </c>
      <c r="F42" s="14">
        <v>980</v>
      </c>
      <c r="G42" s="85"/>
    </row>
    <row r="43" ht="30" customHeight="1" spans="1:7">
      <c r="A43" s="84">
        <v>42</v>
      </c>
      <c r="B43" s="13"/>
      <c r="C43" s="13"/>
      <c r="D43" s="13" t="s">
        <v>1431</v>
      </c>
      <c r="E43" s="13" t="s">
        <v>1432</v>
      </c>
      <c r="F43" s="13">
        <v>350</v>
      </c>
      <c r="G43" s="85"/>
    </row>
    <row r="44" ht="20.25" customHeight="1" spans="1:7">
      <c r="A44" s="84">
        <v>43</v>
      </c>
      <c r="B44" s="13"/>
      <c r="C44" s="13"/>
      <c r="D44" s="13" t="s">
        <v>1433</v>
      </c>
      <c r="E44" s="13" t="s">
        <v>1434</v>
      </c>
      <c r="F44" s="13">
        <v>1775</v>
      </c>
      <c r="G44" s="85"/>
    </row>
    <row r="45" ht="20.25" customHeight="1" spans="1:7">
      <c r="A45" s="84">
        <v>44</v>
      </c>
      <c r="B45" s="13"/>
      <c r="C45" s="13"/>
      <c r="D45" s="13" t="s">
        <v>1435</v>
      </c>
      <c r="E45" s="13" t="s">
        <v>1436</v>
      </c>
      <c r="F45" s="13">
        <v>75</v>
      </c>
      <c r="G45" s="85"/>
    </row>
    <row r="46" ht="20.25" customHeight="1" spans="1:7">
      <c r="A46" s="84">
        <v>45</v>
      </c>
      <c r="B46" s="13"/>
      <c r="C46" s="13"/>
      <c r="D46" s="13" t="s">
        <v>1437</v>
      </c>
      <c r="E46" s="13" t="s">
        <v>1438</v>
      </c>
      <c r="F46" s="13">
        <v>1120</v>
      </c>
      <c r="G46" s="85"/>
    </row>
    <row r="47" ht="20.25" customHeight="1" spans="1:7">
      <c r="A47" s="84">
        <v>46</v>
      </c>
      <c r="B47" s="13"/>
      <c r="C47" s="13"/>
      <c r="D47" s="13" t="s">
        <v>1439</v>
      </c>
      <c r="E47" s="13" t="s">
        <v>1440</v>
      </c>
      <c r="F47" s="13">
        <v>4320</v>
      </c>
      <c r="G47" s="85"/>
    </row>
    <row r="48" ht="20.25" customHeight="1" spans="1:7">
      <c r="A48" s="84">
        <v>47</v>
      </c>
      <c r="B48" s="13"/>
      <c r="C48" s="13"/>
      <c r="D48" s="13" t="s">
        <v>1441</v>
      </c>
      <c r="E48" s="13" t="s">
        <v>1442</v>
      </c>
      <c r="F48" s="13">
        <v>2250</v>
      </c>
      <c r="G48" s="85"/>
    </row>
    <row r="49" ht="20.25" customHeight="1" spans="1:7">
      <c r="A49" s="84">
        <v>48</v>
      </c>
      <c r="B49" s="13"/>
      <c r="C49" s="13"/>
      <c r="D49" s="13" t="s">
        <v>1443</v>
      </c>
      <c r="E49" s="13" t="s">
        <v>1444</v>
      </c>
      <c r="F49" s="13">
        <v>960</v>
      </c>
      <c r="G49" s="85"/>
    </row>
    <row r="50" ht="20.25" customHeight="1" spans="1:7">
      <c r="A50" s="84">
        <v>49</v>
      </c>
      <c r="B50" s="13"/>
      <c r="C50" s="13"/>
      <c r="D50" s="13" t="s">
        <v>1445</v>
      </c>
      <c r="E50" s="13" t="s">
        <v>1446</v>
      </c>
      <c r="F50" s="13">
        <v>510</v>
      </c>
      <c r="G50" s="85"/>
    </row>
    <row r="51" ht="20.25" customHeight="1" spans="1:7">
      <c r="A51" s="84">
        <v>50</v>
      </c>
      <c r="B51" s="13"/>
      <c r="C51" s="13"/>
      <c r="D51" s="13" t="s">
        <v>1445</v>
      </c>
      <c r="E51" s="13" t="s">
        <v>1447</v>
      </c>
      <c r="F51" s="13">
        <v>150</v>
      </c>
      <c r="G51" s="85"/>
    </row>
    <row r="52" ht="27" spans="1:7">
      <c r="A52" s="84">
        <v>51</v>
      </c>
      <c r="B52" s="13"/>
      <c r="C52" s="13"/>
      <c r="D52" s="13" t="s">
        <v>1448</v>
      </c>
      <c r="E52" s="13" t="s">
        <v>1449</v>
      </c>
      <c r="F52" s="13">
        <v>560</v>
      </c>
      <c r="G52" s="85"/>
    </row>
    <row r="53" ht="20.25" customHeight="1" spans="1:7">
      <c r="A53" s="84">
        <v>52</v>
      </c>
      <c r="B53" s="13"/>
      <c r="C53" s="13" t="s">
        <v>1348</v>
      </c>
      <c r="D53" s="13" t="s">
        <v>1450</v>
      </c>
      <c r="E53" s="13" t="s">
        <v>1451</v>
      </c>
      <c r="F53" s="13">
        <v>7600</v>
      </c>
      <c r="G53" s="85"/>
    </row>
    <row r="54" spans="1:7">
      <c r="A54" s="84">
        <v>53</v>
      </c>
      <c r="B54" s="13"/>
      <c r="C54" s="13"/>
      <c r="D54" s="13"/>
      <c r="E54" s="13" t="s">
        <v>1452</v>
      </c>
      <c r="F54" s="13"/>
      <c r="G54" s="85"/>
    </row>
    <row r="55" ht="27" spans="1:7">
      <c r="A55" s="84">
        <v>54</v>
      </c>
      <c r="B55" s="13"/>
      <c r="C55" s="13"/>
      <c r="D55" s="13" t="s">
        <v>1099</v>
      </c>
      <c r="E55" s="13" t="s">
        <v>1453</v>
      </c>
      <c r="F55" s="13">
        <v>500</v>
      </c>
      <c r="G55" s="85"/>
    </row>
    <row r="56" ht="27" spans="1:7">
      <c r="A56" s="84">
        <v>55</v>
      </c>
      <c r="B56" s="13"/>
      <c r="C56" s="13"/>
      <c r="D56" s="13" t="s">
        <v>1454</v>
      </c>
      <c r="E56" s="13" t="s">
        <v>1455</v>
      </c>
      <c r="F56" s="13">
        <v>1015</v>
      </c>
      <c r="G56" s="85"/>
    </row>
    <row r="57" spans="1:7">
      <c r="A57" s="84">
        <v>56</v>
      </c>
      <c r="B57" s="13"/>
      <c r="C57" s="13"/>
      <c r="D57" s="13"/>
      <c r="E57" s="13" t="s">
        <v>1456</v>
      </c>
      <c r="F57" s="13">
        <v>1350</v>
      </c>
      <c r="G57" s="85"/>
    </row>
    <row r="58" spans="1:7">
      <c r="A58" s="84">
        <v>57</v>
      </c>
      <c r="B58" s="13"/>
      <c r="C58" s="13"/>
      <c r="D58" s="13" t="s">
        <v>1457</v>
      </c>
      <c r="E58" s="13" t="s">
        <v>1458</v>
      </c>
      <c r="F58" s="13">
        <v>1150</v>
      </c>
      <c r="G58" s="85"/>
    </row>
    <row r="59" spans="1:7">
      <c r="A59" s="84">
        <v>58</v>
      </c>
      <c r="B59" s="13"/>
      <c r="C59" s="13"/>
      <c r="D59" s="13"/>
      <c r="E59" s="13"/>
      <c r="F59" s="13">
        <v>1540</v>
      </c>
      <c r="G59" s="85"/>
    </row>
    <row r="60" ht="20.25" customHeight="1" spans="1:7">
      <c r="A60" s="84">
        <v>59</v>
      </c>
      <c r="B60" s="13"/>
      <c r="C60" s="13"/>
      <c r="D60" s="13" t="s">
        <v>1459</v>
      </c>
      <c r="E60" s="13" t="s">
        <v>1460</v>
      </c>
      <c r="F60" s="13">
        <v>300</v>
      </c>
      <c r="G60" s="85"/>
    </row>
    <row r="61" spans="1:7">
      <c r="A61" s="84">
        <v>60</v>
      </c>
      <c r="B61" s="13"/>
      <c r="C61" s="13"/>
      <c r="D61" s="13" t="s">
        <v>1461</v>
      </c>
      <c r="E61" s="13" t="s">
        <v>1462</v>
      </c>
      <c r="F61" s="13">
        <v>980</v>
      </c>
      <c r="G61" s="85"/>
    </row>
    <row r="62" spans="1:7">
      <c r="A62" s="84">
        <v>61</v>
      </c>
      <c r="B62" s="13"/>
      <c r="C62" s="13"/>
      <c r="D62" s="13"/>
      <c r="E62" s="13"/>
      <c r="F62" s="13">
        <v>3400</v>
      </c>
      <c r="G62" s="85"/>
    </row>
    <row r="63" ht="20.25" customHeight="1" spans="1:7">
      <c r="A63" s="84">
        <v>62</v>
      </c>
      <c r="B63" s="13" t="s">
        <v>1233</v>
      </c>
      <c r="C63" s="13" t="s">
        <v>1463</v>
      </c>
      <c r="D63" s="13" t="s">
        <v>1464</v>
      </c>
      <c r="E63" s="13" t="s">
        <v>1465</v>
      </c>
      <c r="F63" s="13">
        <v>4530</v>
      </c>
      <c r="G63" s="85"/>
    </row>
    <row r="64" ht="20.25" customHeight="1" spans="1:7">
      <c r="A64" s="84">
        <v>63</v>
      </c>
      <c r="B64" s="13"/>
      <c r="C64" s="13"/>
      <c r="D64" s="13" t="s">
        <v>1466</v>
      </c>
      <c r="E64" s="13" t="s">
        <v>1467</v>
      </c>
      <c r="F64" s="13">
        <v>600</v>
      </c>
      <c r="G64" s="85"/>
    </row>
    <row r="65" ht="20.25" customHeight="1" spans="1:7">
      <c r="A65" s="84">
        <v>64</v>
      </c>
      <c r="B65" s="13"/>
      <c r="C65" s="13"/>
      <c r="D65" s="13" t="s">
        <v>1466</v>
      </c>
      <c r="E65" s="13" t="s">
        <v>1468</v>
      </c>
      <c r="F65" s="13">
        <v>840</v>
      </c>
      <c r="G65" s="85"/>
    </row>
    <row r="66" ht="20.25" customHeight="1" spans="1:7">
      <c r="A66" s="84">
        <v>65</v>
      </c>
      <c r="B66" s="13"/>
      <c r="C66" s="13"/>
      <c r="D66" s="13" t="s">
        <v>1466</v>
      </c>
      <c r="E66" s="13" t="s">
        <v>1469</v>
      </c>
      <c r="F66" s="13">
        <v>780</v>
      </c>
      <c r="G66" s="85"/>
    </row>
    <row r="67" ht="20.25" customHeight="1" spans="1:7">
      <c r="A67" s="84">
        <v>66</v>
      </c>
      <c r="B67" s="13"/>
      <c r="C67" s="13"/>
      <c r="D67" s="13" t="s">
        <v>1470</v>
      </c>
      <c r="E67" s="13" t="s">
        <v>1471</v>
      </c>
      <c r="F67" s="13">
        <v>4550</v>
      </c>
      <c r="G67" s="85"/>
    </row>
    <row r="68" ht="20.25" customHeight="1" spans="1:7">
      <c r="A68" s="84">
        <v>67</v>
      </c>
      <c r="B68" s="13"/>
      <c r="C68" s="13"/>
      <c r="D68" s="13" t="s">
        <v>1472</v>
      </c>
      <c r="E68" s="13" t="s">
        <v>1473</v>
      </c>
      <c r="F68" s="13">
        <v>420</v>
      </c>
      <c r="G68" s="85"/>
    </row>
    <row r="69" ht="20.25" customHeight="1" spans="1:7">
      <c r="A69" s="84">
        <v>68</v>
      </c>
      <c r="B69" s="13"/>
      <c r="C69" s="13"/>
      <c r="D69" s="13" t="s">
        <v>1474</v>
      </c>
      <c r="E69" s="13" t="s">
        <v>1475</v>
      </c>
      <c r="F69" s="13">
        <v>300</v>
      </c>
      <c r="G69" s="85"/>
    </row>
    <row r="70" ht="20.25" customHeight="1" spans="1:7">
      <c r="A70" s="84">
        <v>69</v>
      </c>
      <c r="B70" s="13"/>
      <c r="C70" s="13"/>
      <c r="D70" s="13" t="s">
        <v>1476</v>
      </c>
      <c r="E70" s="13" t="s">
        <v>1477</v>
      </c>
      <c r="F70" s="13">
        <v>540</v>
      </c>
      <c r="G70" s="85"/>
    </row>
    <row r="71" ht="20.25" customHeight="1" spans="1:7">
      <c r="A71" s="84">
        <v>70</v>
      </c>
      <c r="B71" s="13"/>
      <c r="C71" s="13"/>
      <c r="D71" s="13" t="s">
        <v>1478</v>
      </c>
      <c r="E71" s="13" t="s">
        <v>1479</v>
      </c>
      <c r="F71" s="13">
        <v>450</v>
      </c>
      <c r="G71" s="85"/>
    </row>
    <row r="72" ht="20.25" customHeight="1" spans="1:7">
      <c r="A72" s="84">
        <v>71</v>
      </c>
      <c r="B72" s="13"/>
      <c r="C72" s="13"/>
      <c r="D72" s="13" t="s">
        <v>1480</v>
      </c>
      <c r="E72" s="13" t="s">
        <v>1481</v>
      </c>
      <c r="F72" s="13">
        <v>300</v>
      </c>
      <c r="G72" s="85"/>
    </row>
    <row r="73" ht="20.25" customHeight="1" spans="1:7">
      <c r="A73" s="84">
        <v>72</v>
      </c>
      <c r="B73" s="13"/>
      <c r="C73" s="13"/>
      <c r="D73" s="13" t="s">
        <v>1482</v>
      </c>
      <c r="E73" s="13" t="s">
        <v>1483</v>
      </c>
      <c r="F73" s="13">
        <v>2130</v>
      </c>
      <c r="G73" s="85"/>
    </row>
    <row r="74" ht="20.25" customHeight="1" spans="1:7">
      <c r="A74" s="84">
        <v>73</v>
      </c>
      <c r="B74" s="13"/>
      <c r="C74" s="13"/>
      <c r="D74" s="13" t="s">
        <v>1484</v>
      </c>
      <c r="E74" s="13" t="s">
        <v>1485</v>
      </c>
      <c r="F74" s="13">
        <v>600</v>
      </c>
      <c r="G74" s="85"/>
    </row>
    <row r="75" ht="20.25" customHeight="1" spans="1:7">
      <c r="A75" s="84">
        <v>74</v>
      </c>
      <c r="B75" s="13"/>
      <c r="C75" s="13"/>
      <c r="D75" s="13" t="s">
        <v>1484</v>
      </c>
      <c r="E75" s="13" t="s">
        <v>1486</v>
      </c>
      <c r="F75" s="13">
        <v>200</v>
      </c>
      <c r="G75" s="85"/>
    </row>
    <row r="76" ht="20.25" customHeight="1" spans="1:7">
      <c r="A76" s="84">
        <v>75</v>
      </c>
      <c r="B76" s="13"/>
      <c r="C76" s="13"/>
      <c r="D76" s="13" t="s">
        <v>1484</v>
      </c>
      <c r="E76" s="13" t="s">
        <v>1487</v>
      </c>
      <c r="F76" s="13">
        <v>200</v>
      </c>
      <c r="G76" s="85"/>
    </row>
    <row r="77" ht="20.25" customHeight="1" spans="1:7">
      <c r="A77" s="84">
        <v>76</v>
      </c>
      <c r="B77" s="13"/>
      <c r="C77" s="13"/>
      <c r="D77" s="13" t="s">
        <v>1484</v>
      </c>
      <c r="E77" s="13" t="s">
        <v>1488</v>
      </c>
      <c r="F77" s="13">
        <v>200</v>
      </c>
      <c r="G77" s="85"/>
    </row>
    <row r="78" ht="20.25" customHeight="1" spans="1:7">
      <c r="A78" s="84">
        <v>77</v>
      </c>
      <c r="B78" s="13"/>
      <c r="C78" s="13" t="s">
        <v>1489</v>
      </c>
      <c r="D78" s="13" t="s">
        <v>1490</v>
      </c>
      <c r="E78" s="13" t="s">
        <v>1491</v>
      </c>
      <c r="F78" s="13">
        <v>2320</v>
      </c>
      <c r="G78" s="85"/>
    </row>
    <row r="79" ht="35.1" customHeight="1" spans="1:7">
      <c r="A79" s="84">
        <v>78</v>
      </c>
      <c r="B79" s="13"/>
      <c r="C79" s="13"/>
      <c r="D79" s="13" t="s">
        <v>1492</v>
      </c>
      <c r="E79" s="13" t="s">
        <v>1493</v>
      </c>
      <c r="F79" s="13">
        <v>788</v>
      </c>
      <c r="G79" s="85"/>
    </row>
    <row r="80" ht="27" customHeight="1" spans="1:7">
      <c r="A80" s="84">
        <v>79</v>
      </c>
      <c r="B80" s="13"/>
      <c r="C80" s="13"/>
      <c r="D80" s="13" t="s">
        <v>1494</v>
      </c>
      <c r="E80" s="13" t="s">
        <v>1495</v>
      </c>
      <c r="F80" s="13">
        <v>660</v>
      </c>
      <c r="G80" s="85"/>
    </row>
    <row r="81" ht="27" customHeight="1" spans="1:7">
      <c r="A81" s="84">
        <v>80</v>
      </c>
      <c r="B81" s="13"/>
      <c r="C81" s="13"/>
      <c r="D81" s="13" t="s">
        <v>1496</v>
      </c>
      <c r="E81" s="13" t="s">
        <v>1497</v>
      </c>
      <c r="F81" s="13">
        <v>870</v>
      </c>
      <c r="G81" s="85"/>
    </row>
    <row r="82" ht="27" customHeight="1" spans="1:7">
      <c r="A82" s="84">
        <v>81</v>
      </c>
      <c r="B82" s="13"/>
      <c r="C82" s="13"/>
      <c r="D82" s="13" t="s">
        <v>1498</v>
      </c>
      <c r="E82" s="13" t="s">
        <v>1499</v>
      </c>
      <c r="F82" s="13">
        <v>1400</v>
      </c>
      <c r="G82" s="85"/>
    </row>
    <row r="83" ht="27" customHeight="1" spans="1:7">
      <c r="A83" s="84">
        <v>82</v>
      </c>
      <c r="B83" s="13"/>
      <c r="C83" s="13"/>
      <c r="D83" s="13" t="s">
        <v>157</v>
      </c>
      <c r="E83" s="13" t="s">
        <v>1500</v>
      </c>
      <c r="F83" s="13">
        <v>1320</v>
      </c>
      <c r="G83" s="85"/>
    </row>
    <row r="84" ht="27" customHeight="1" spans="1:7">
      <c r="A84" s="84">
        <v>83</v>
      </c>
      <c r="B84" s="13"/>
      <c r="C84" s="13"/>
      <c r="D84" s="13" t="s">
        <v>1501</v>
      </c>
      <c r="E84" s="13" t="s">
        <v>1502</v>
      </c>
      <c r="F84" s="13">
        <v>300</v>
      </c>
      <c r="G84" s="85"/>
    </row>
    <row r="85" ht="39" customHeight="1" spans="1:7">
      <c r="A85" s="84">
        <v>84</v>
      </c>
      <c r="B85" s="13"/>
      <c r="C85" s="13" t="s">
        <v>1355</v>
      </c>
      <c r="D85" s="13" t="s">
        <v>1503</v>
      </c>
      <c r="E85" s="13" t="s">
        <v>1504</v>
      </c>
      <c r="F85" s="13">
        <v>1650</v>
      </c>
      <c r="G85" s="85"/>
    </row>
    <row r="86" ht="30.95" customHeight="1" spans="1:7">
      <c r="A86" s="84">
        <v>85</v>
      </c>
      <c r="B86" s="13"/>
      <c r="C86" s="13"/>
      <c r="D86" s="13" t="s">
        <v>1505</v>
      </c>
      <c r="E86" s="13" t="s">
        <v>1506</v>
      </c>
      <c r="F86" s="13">
        <v>1400</v>
      </c>
      <c r="G86" s="85"/>
    </row>
    <row r="87" ht="33.95" customHeight="1" spans="1:7">
      <c r="A87" s="84">
        <v>86</v>
      </c>
      <c r="B87" s="13"/>
      <c r="C87" s="13"/>
      <c r="D87" s="13" t="s">
        <v>1505</v>
      </c>
      <c r="E87" s="13" t="s">
        <v>1507</v>
      </c>
      <c r="F87" s="13">
        <v>2100</v>
      </c>
      <c r="G87" s="85"/>
    </row>
    <row r="88" ht="27" spans="1:7">
      <c r="A88" s="84">
        <v>87</v>
      </c>
      <c r="B88" s="13"/>
      <c r="C88" s="13"/>
      <c r="D88" s="13" t="s">
        <v>1508</v>
      </c>
      <c r="E88" s="13" t="s">
        <v>1509</v>
      </c>
      <c r="F88" s="13">
        <v>1400</v>
      </c>
      <c r="G88" s="85"/>
    </row>
    <row r="89" ht="27" spans="1:7">
      <c r="A89" s="84">
        <v>88</v>
      </c>
      <c r="B89" s="13"/>
      <c r="C89" s="13"/>
      <c r="D89" s="13" t="s">
        <v>1510</v>
      </c>
      <c r="E89" s="13" t="s">
        <v>1511</v>
      </c>
      <c r="F89" s="13">
        <v>1980</v>
      </c>
      <c r="G89" s="85"/>
    </row>
    <row r="90" ht="27" spans="1:7">
      <c r="A90" s="84">
        <v>89</v>
      </c>
      <c r="B90" s="13"/>
      <c r="C90" s="13"/>
      <c r="D90" s="13" t="s">
        <v>1512</v>
      </c>
      <c r="E90" s="13" t="s">
        <v>1513</v>
      </c>
      <c r="F90" s="13">
        <v>2100</v>
      </c>
      <c r="G90" s="85"/>
    </row>
    <row r="91" ht="27" spans="1:7">
      <c r="A91" s="84">
        <v>90</v>
      </c>
      <c r="B91" s="13" t="s">
        <v>1233</v>
      </c>
      <c r="C91" s="13" t="s">
        <v>1514</v>
      </c>
      <c r="D91" s="13" t="s">
        <v>1034</v>
      </c>
      <c r="E91" s="13" t="s">
        <v>1515</v>
      </c>
      <c r="F91" s="13">
        <v>2870</v>
      </c>
      <c r="G91" s="85"/>
    </row>
    <row r="92" ht="20.25" customHeight="1" spans="1:7">
      <c r="A92" s="84">
        <v>91</v>
      </c>
      <c r="B92" s="13"/>
      <c r="C92" s="13"/>
      <c r="D92" s="13" t="s">
        <v>1516</v>
      </c>
      <c r="E92" s="13" t="s">
        <v>1517</v>
      </c>
      <c r="F92" s="13">
        <v>750</v>
      </c>
      <c r="G92" s="85"/>
    </row>
    <row r="93" ht="20.25" customHeight="1" spans="1:7">
      <c r="A93" s="84">
        <v>92</v>
      </c>
      <c r="B93" s="13"/>
      <c r="C93" s="13"/>
      <c r="D93" s="13" t="s">
        <v>1516</v>
      </c>
      <c r="E93" s="13" t="s">
        <v>1518</v>
      </c>
      <c r="F93" s="13">
        <v>250</v>
      </c>
      <c r="G93" s="85"/>
    </row>
    <row r="94" ht="20.25" customHeight="1" spans="1:7">
      <c r="A94" s="84">
        <v>93</v>
      </c>
      <c r="B94" s="13"/>
      <c r="C94" s="13"/>
      <c r="D94" s="13" t="s">
        <v>1519</v>
      </c>
      <c r="E94" s="13" t="s">
        <v>1520</v>
      </c>
      <c r="F94" s="13">
        <v>360</v>
      </c>
      <c r="G94" s="85"/>
    </row>
    <row r="95" ht="20.25" customHeight="1" spans="1:7">
      <c r="A95" s="84">
        <v>94</v>
      </c>
      <c r="B95" s="13"/>
      <c r="C95" s="13"/>
      <c r="D95" s="13" t="s">
        <v>1521</v>
      </c>
      <c r="E95" s="13" t="s">
        <v>1522</v>
      </c>
      <c r="F95" s="13">
        <v>375</v>
      </c>
      <c r="G95" s="85"/>
    </row>
    <row r="96" ht="20.25" customHeight="1" spans="1:7">
      <c r="A96" s="84">
        <v>95</v>
      </c>
      <c r="B96" s="13"/>
      <c r="C96" s="13"/>
      <c r="D96" s="13" t="s">
        <v>1521</v>
      </c>
      <c r="E96" s="13" t="s">
        <v>1523</v>
      </c>
      <c r="F96" s="13">
        <v>125</v>
      </c>
      <c r="G96" s="85"/>
    </row>
    <row r="97" ht="20.25" customHeight="1" spans="1:7">
      <c r="A97" s="84">
        <v>96</v>
      </c>
      <c r="B97" s="13"/>
      <c r="C97" s="13"/>
      <c r="D97" s="13" t="s">
        <v>1524</v>
      </c>
      <c r="E97" s="13" t="s">
        <v>1525</v>
      </c>
      <c r="F97" s="13">
        <v>800</v>
      </c>
      <c r="G97" s="85"/>
    </row>
    <row r="98" ht="20.25" customHeight="1" spans="1:7">
      <c r="A98" s="84">
        <v>97</v>
      </c>
      <c r="B98" s="13"/>
      <c r="C98" s="13"/>
      <c r="D98" s="13" t="s">
        <v>1526</v>
      </c>
      <c r="E98" s="13" t="s">
        <v>1527</v>
      </c>
      <c r="F98" s="13">
        <v>175</v>
      </c>
      <c r="G98" s="85"/>
    </row>
    <row r="99" ht="20.25" customHeight="1" spans="1:7">
      <c r="A99" s="84">
        <v>98</v>
      </c>
      <c r="B99" s="13"/>
      <c r="C99" s="13"/>
      <c r="D99" s="13" t="s">
        <v>1440</v>
      </c>
      <c r="E99" s="13" t="s">
        <v>1528</v>
      </c>
      <c r="F99" s="13">
        <v>480</v>
      </c>
      <c r="G99" s="85"/>
    </row>
    <row r="100" ht="27" spans="1:7">
      <c r="A100" s="84">
        <v>99</v>
      </c>
      <c r="B100" s="13"/>
      <c r="C100" s="13"/>
      <c r="D100" s="13" t="s">
        <v>1448</v>
      </c>
      <c r="E100" s="13" t="s">
        <v>1529</v>
      </c>
      <c r="F100" s="13">
        <v>735</v>
      </c>
      <c r="G100" s="85"/>
    </row>
    <row r="101" ht="27" spans="1:7">
      <c r="A101" s="84">
        <v>100</v>
      </c>
      <c r="B101" s="13"/>
      <c r="C101" s="13"/>
      <c r="D101" s="13" t="s">
        <v>1448</v>
      </c>
      <c r="E101" s="13" t="s">
        <v>1530</v>
      </c>
      <c r="F101" s="13"/>
      <c r="G101" s="85"/>
    </row>
    <row r="102" ht="20.25" customHeight="1" spans="1:7">
      <c r="A102" s="84">
        <v>101</v>
      </c>
      <c r="B102" s="13"/>
      <c r="C102" s="13"/>
      <c r="D102" s="13" t="s">
        <v>1531</v>
      </c>
      <c r="E102" s="13" t="s">
        <v>1532</v>
      </c>
      <c r="F102" s="13">
        <v>220</v>
      </c>
      <c r="G102" s="85"/>
    </row>
    <row r="103" ht="20.25" customHeight="1" spans="1:7">
      <c r="A103" s="84">
        <v>102</v>
      </c>
      <c r="B103" s="13"/>
      <c r="C103" s="13"/>
      <c r="D103" s="13" t="s">
        <v>1533</v>
      </c>
      <c r="E103" s="13" t="s">
        <v>1534</v>
      </c>
      <c r="F103" s="13"/>
      <c r="G103" s="85"/>
    </row>
    <row r="104" ht="20.25" customHeight="1" spans="1:7">
      <c r="A104" s="84">
        <v>103</v>
      </c>
      <c r="B104" s="13"/>
      <c r="C104" s="13"/>
      <c r="D104" s="13" t="s">
        <v>1535</v>
      </c>
      <c r="E104" s="13" t="s">
        <v>1536</v>
      </c>
      <c r="F104" s="13">
        <v>210</v>
      </c>
      <c r="G104" s="85"/>
    </row>
    <row r="105" ht="20.25" customHeight="1" spans="1:7">
      <c r="A105" s="84">
        <v>104</v>
      </c>
      <c r="B105" s="13"/>
      <c r="C105" s="13"/>
      <c r="D105" s="13" t="s">
        <v>1537</v>
      </c>
      <c r="E105" s="13" t="s">
        <v>1538</v>
      </c>
      <c r="F105" s="13">
        <v>120</v>
      </c>
      <c r="G105" s="85"/>
    </row>
    <row r="106" ht="20.25" customHeight="1" spans="1:7">
      <c r="A106" s="84">
        <v>105</v>
      </c>
      <c r="B106" s="13"/>
      <c r="C106" s="13"/>
      <c r="D106" s="13" t="s">
        <v>1537</v>
      </c>
      <c r="E106" s="13" t="s">
        <v>1539</v>
      </c>
      <c r="F106" s="13">
        <v>180</v>
      </c>
      <c r="G106" s="85"/>
    </row>
    <row r="107" ht="27" spans="1:7">
      <c r="A107" s="84">
        <v>106</v>
      </c>
      <c r="B107" s="13"/>
      <c r="C107" s="13" t="s">
        <v>497</v>
      </c>
      <c r="D107" s="13" t="s">
        <v>1540</v>
      </c>
      <c r="E107" s="13" t="s">
        <v>1541</v>
      </c>
      <c r="F107" s="13">
        <v>2040</v>
      </c>
      <c r="G107" s="85"/>
    </row>
    <row r="108" spans="1:7">
      <c r="A108" s="84">
        <v>107</v>
      </c>
      <c r="B108" s="13"/>
      <c r="C108" s="13"/>
      <c r="D108" s="13" t="s">
        <v>1542</v>
      </c>
      <c r="E108" s="13" t="s">
        <v>1543</v>
      </c>
      <c r="F108" s="13">
        <v>5250</v>
      </c>
      <c r="G108" s="85"/>
    </row>
    <row r="109" ht="27" spans="1:7">
      <c r="A109" s="84">
        <v>108</v>
      </c>
      <c r="B109" s="13"/>
      <c r="C109" s="13"/>
      <c r="D109" s="13" t="s">
        <v>1544</v>
      </c>
      <c r="E109" s="13" t="s">
        <v>1545</v>
      </c>
      <c r="F109" s="13">
        <v>3000</v>
      </c>
      <c r="G109" s="85"/>
    </row>
    <row r="110" ht="32.1" customHeight="1" spans="1:7">
      <c r="A110" s="84">
        <v>109</v>
      </c>
      <c r="B110" s="13"/>
      <c r="C110" s="13"/>
      <c r="D110" s="13" t="s">
        <v>1546</v>
      </c>
      <c r="E110" s="13" t="s">
        <v>1547</v>
      </c>
      <c r="F110" s="13">
        <v>1600</v>
      </c>
      <c r="G110" s="85"/>
    </row>
    <row r="111" ht="27" spans="1:7">
      <c r="A111" s="84">
        <v>110</v>
      </c>
      <c r="B111" s="13"/>
      <c r="C111" s="13"/>
      <c r="D111" s="13" t="s">
        <v>1548</v>
      </c>
      <c r="E111" s="13" t="s">
        <v>1549</v>
      </c>
      <c r="F111" s="13">
        <v>1280</v>
      </c>
      <c r="G111" s="85"/>
    </row>
    <row r="112" ht="27" spans="1:7">
      <c r="A112" s="84">
        <v>111</v>
      </c>
      <c r="B112" s="13"/>
      <c r="C112" s="13" t="s">
        <v>1358</v>
      </c>
      <c r="D112" s="13" t="s">
        <v>1550</v>
      </c>
      <c r="E112" s="13" t="s">
        <v>1551</v>
      </c>
      <c r="F112" s="13">
        <v>1995</v>
      </c>
      <c r="G112" s="85"/>
    </row>
    <row r="113" ht="27" spans="1:7">
      <c r="A113" s="84">
        <v>112</v>
      </c>
      <c r="B113" s="13"/>
      <c r="C113" s="13"/>
      <c r="D113" s="13" t="s">
        <v>1552</v>
      </c>
      <c r="E113" s="13" t="s">
        <v>1553</v>
      </c>
      <c r="F113" s="13">
        <v>2090</v>
      </c>
      <c r="G113" s="85"/>
    </row>
    <row r="114" spans="1:7">
      <c r="A114" s="84">
        <v>113</v>
      </c>
      <c r="B114" s="13"/>
      <c r="C114" s="13"/>
      <c r="D114" s="13" t="s">
        <v>1554</v>
      </c>
      <c r="E114" s="13" t="s">
        <v>1555</v>
      </c>
      <c r="F114" s="13">
        <v>195</v>
      </c>
      <c r="G114" s="85"/>
    </row>
    <row r="115" spans="1:7">
      <c r="A115" s="84">
        <v>114</v>
      </c>
      <c r="B115" s="13"/>
      <c r="C115" s="13"/>
      <c r="D115" s="13"/>
      <c r="E115" s="13"/>
      <c r="F115" s="13">
        <v>2840</v>
      </c>
      <c r="G115" s="85"/>
    </row>
    <row r="116" spans="1:7">
      <c r="A116" s="84">
        <v>115</v>
      </c>
      <c r="B116" s="13"/>
      <c r="C116" s="13"/>
      <c r="D116" s="13" t="s">
        <v>1556</v>
      </c>
      <c r="E116" s="13" t="s">
        <v>1557</v>
      </c>
      <c r="F116" s="13">
        <v>750</v>
      </c>
      <c r="G116" s="85"/>
    </row>
    <row r="117" spans="1:7">
      <c r="A117" s="84">
        <v>116</v>
      </c>
      <c r="B117" s="13"/>
      <c r="C117" s="13"/>
      <c r="D117" s="13" t="s">
        <v>1558</v>
      </c>
      <c r="E117" s="13" t="s">
        <v>1559</v>
      </c>
      <c r="F117" s="13">
        <v>3105</v>
      </c>
      <c r="G117" s="85"/>
    </row>
    <row r="118" ht="27" spans="1:7">
      <c r="A118" s="84">
        <v>117</v>
      </c>
      <c r="B118" s="13"/>
      <c r="C118" s="13" t="s">
        <v>1412</v>
      </c>
      <c r="D118" s="13" t="s">
        <v>1560</v>
      </c>
      <c r="E118" s="13" t="s">
        <v>1561</v>
      </c>
      <c r="F118" s="13">
        <v>2600</v>
      </c>
      <c r="G118" s="85"/>
    </row>
    <row r="119" ht="27" spans="1:7">
      <c r="A119" s="84">
        <v>118</v>
      </c>
      <c r="B119" s="13"/>
      <c r="C119" s="13"/>
      <c r="D119" s="13" t="s">
        <v>1562</v>
      </c>
      <c r="E119" s="13" t="s">
        <v>1563</v>
      </c>
      <c r="F119" s="13">
        <v>2150</v>
      </c>
      <c r="G119" s="85"/>
    </row>
    <row r="120" ht="27" spans="1:7">
      <c r="A120" s="84">
        <v>119</v>
      </c>
      <c r="B120" s="13"/>
      <c r="C120" s="13"/>
      <c r="D120" s="13" t="s">
        <v>1564</v>
      </c>
      <c r="E120" s="13" t="s">
        <v>1565</v>
      </c>
      <c r="F120" s="13">
        <v>875</v>
      </c>
      <c r="G120" s="85"/>
    </row>
    <row r="121" ht="27" spans="1:7">
      <c r="A121" s="84">
        <v>120</v>
      </c>
      <c r="B121" s="13"/>
      <c r="C121" s="13"/>
      <c r="D121" s="13" t="s">
        <v>1566</v>
      </c>
      <c r="E121" s="13" t="s">
        <v>1567</v>
      </c>
      <c r="F121" s="13">
        <v>600</v>
      </c>
      <c r="G121" s="85"/>
    </row>
    <row r="122" ht="27" spans="1:7">
      <c r="A122" s="84">
        <v>121</v>
      </c>
      <c r="B122" s="13" t="s">
        <v>1233</v>
      </c>
      <c r="C122" s="13" t="s">
        <v>1365</v>
      </c>
      <c r="D122" s="13" t="s">
        <v>1568</v>
      </c>
      <c r="E122" s="13" t="s">
        <v>1569</v>
      </c>
      <c r="F122" s="13">
        <v>2160</v>
      </c>
      <c r="G122" s="85"/>
    </row>
    <row r="123" ht="27" spans="1:7">
      <c r="A123" s="84">
        <v>122</v>
      </c>
      <c r="B123" s="13"/>
      <c r="C123" s="13"/>
      <c r="D123" s="13" t="s">
        <v>1570</v>
      </c>
      <c r="E123" s="13" t="s">
        <v>1571</v>
      </c>
      <c r="F123" s="13">
        <v>432</v>
      </c>
      <c r="G123" s="85"/>
    </row>
    <row r="124" ht="27" spans="1:7">
      <c r="A124" s="84">
        <v>123</v>
      </c>
      <c r="B124" s="13"/>
      <c r="C124" s="13"/>
      <c r="D124" s="13" t="s">
        <v>1568</v>
      </c>
      <c r="E124" s="13" t="s">
        <v>1572</v>
      </c>
      <c r="F124" s="13">
        <v>5584</v>
      </c>
      <c r="G124" s="85"/>
    </row>
    <row r="125" ht="27" spans="1:7">
      <c r="A125" s="84">
        <v>124</v>
      </c>
      <c r="B125" s="13"/>
      <c r="C125" s="13"/>
      <c r="D125" s="13" t="s">
        <v>1573</v>
      </c>
      <c r="E125" s="13" t="s">
        <v>1574</v>
      </c>
      <c r="F125" s="13">
        <v>1000</v>
      </c>
      <c r="G125" s="85"/>
    </row>
    <row r="126" ht="27" spans="1:7">
      <c r="A126" s="84">
        <v>125</v>
      </c>
      <c r="B126" s="13"/>
      <c r="C126" s="13" t="s">
        <v>1575</v>
      </c>
      <c r="D126" s="13" t="s">
        <v>1576</v>
      </c>
      <c r="E126" s="13" t="s">
        <v>1577</v>
      </c>
      <c r="F126" s="13">
        <v>1020</v>
      </c>
      <c r="G126" s="85"/>
    </row>
    <row r="127" ht="27" spans="1:7">
      <c r="A127" s="84">
        <v>126</v>
      </c>
      <c r="B127" s="13"/>
      <c r="C127" s="13"/>
      <c r="D127" s="13" t="s">
        <v>1578</v>
      </c>
      <c r="E127" s="13" t="s">
        <v>1579</v>
      </c>
      <c r="F127" s="13">
        <v>210</v>
      </c>
      <c r="G127" s="85"/>
    </row>
    <row r="128" ht="27" spans="1:7">
      <c r="A128" s="84">
        <v>127</v>
      </c>
      <c r="B128" s="13"/>
      <c r="C128" s="13"/>
      <c r="D128" s="88" t="s">
        <v>1580</v>
      </c>
      <c r="E128" s="88" t="s">
        <v>1581</v>
      </c>
      <c r="F128" s="88">
        <v>1080</v>
      </c>
      <c r="G128" s="85"/>
    </row>
    <row r="129" ht="27" spans="1:7">
      <c r="A129" s="84">
        <v>128</v>
      </c>
      <c r="B129" s="13"/>
      <c r="C129" s="13"/>
      <c r="D129" s="88" t="s">
        <v>1582</v>
      </c>
      <c r="E129" s="88" t="s">
        <v>1583</v>
      </c>
      <c r="F129" s="88">
        <v>900</v>
      </c>
      <c r="G129" s="85"/>
    </row>
    <row r="130" ht="27" spans="1:7">
      <c r="A130" s="84">
        <v>129</v>
      </c>
      <c r="B130" s="13"/>
      <c r="C130" s="13"/>
      <c r="D130" s="88" t="s">
        <v>1584</v>
      </c>
      <c r="E130" s="88" t="s">
        <v>1585</v>
      </c>
      <c r="F130" s="88">
        <v>4950</v>
      </c>
      <c r="G130" s="85"/>
    </row>
    <row r="131" s="76" customFormat="1" ht="20.25" customHeight="1" spans="1:7">
      <c r="A131" s="84">
        <v>130</v>
      </c>
      <c r="B131" s="13"/>
      <c r="C131" s="13" t="s">
        <v>1417</v>
      </c>
      <c r="D131" s="88" t="s">
        <v>1586</v>
      </c>
      <c r="E131" s="88" t="s">
        <v>1587</v>
      </c>
      <c r="F131" s="88">
        <v>2638</v>
      </c>
      <c r="G131" s="87"/>
    </row>
    <row r="132" ht="19.5" customHeight="1" spans="1:7">
      <c r="A132" s="84">
        <v>131</v>
      </c>
      <c r="B132" s="13"/>
      <c r="C132" s="13"/>
      <c r="D132" s="88" t="s">
        <v>1588</v>
      </c>
      <c r="E132" s="88" t="s">
        <v>1589</v>
      </c>
      <c r="F132" s="88">
        <v>760</v>
      </c>
      <c r="G132" s="85"/>
    </row>
    <row r="133" ht="20.25" customHeight="1" spans="1:7">
      <c r="A133" s="84">
        <v>132</v>
      </c>
      <c r="B133" s="13"/>
      <c r="C133" s="13"/>
      <c r="D133" s="88" t="s">
        <v>1590</v>
      </c>
      <c r="E133" s="88" t="s">
        <v>1591</v>
      </c>
      <c r="F133" s="88">
        <v>560</v>
      </c>
      <c r="G133" s="85"/>
    </row>
    <row r="134" ht="20.25" customHeight="1" spans="1:7">
      <c r="A134" s="84">
        <v>133</v>
      </c>
      <c r="B134" s="13"/>
      <c r="C134" s="13"/>
      <c r="D134" s="88" t="s">
        <v>1592</v>
      </c>
      <c r="E134" s="88" t="s">
        <v>1593</v>
      </c>
      <c r="F134" s="88">
        <v>2160</v>
      </c>
      <c r="G134" s="85"/>
    </row>
    <row r="135" ht="20.25" customHeight="1" spans="1:7">
      <c r="A135" s="84">
        <v>134</v>
      </c>
      <c r="B135" s="13"/>
      <c r="C135" s="13"/>
      <c r="D135" s="88" t="s">
        <v>1594</v>
      </c>
      <c r="E135" s="88" t="s">
        <v>1595</v>
      </c>
      <c r="F135" s="88">
        <v>750</v>
      </c>
      <c r="G135" s="85"/>
    </row>
    <row r="136" ht="20.25" customHeight="1" spans="1:7">
      <c r="A136" s="84">
        <v>135</v>
      </c>
      <c r="B136" s="13"/>
      <c r="C136" s="13"/>
      <c r="D136" s="13" t="s">
        <v>1596</v>
      </c>
      <c r="E136" s="13" t="s">
        <v>1597</v>
      </c>
      <c r="F136" s="13">
        <v>248</v>
      </c>
      <c r="G136" s="85"/>
    </row>
    <row r="137" spans="1:7">
      <c r="A137" s="84">
        <v>136</v>
      </c>
      <c r="B137" s="13"/>
      <c r="C137" s="13"/>
      <c r="D137" s="13" t="s">
        <v>1598</v>
      </c>
      <c r="E137" s="13" t="s">
        <v>1599</v>
      </c>
      <c r="F137" s="13">
        <v>1200</v>
      </c>
      <c r="G137" s="85"/>
    </row>
    <row r="138" spans="1:7">
      <c r="A138" s="84">
        <v>137</v>
      </c>
      <c r="B138" s="13"/>
      <c r="C138" s="13"/>
      <c r="D138" s="13" t="s">
        <v>1600</v>
      </c>
      <c r="E138" s="13" t="s">
        <v>1601</v>
      </c>
      <c r="F138" s="13">
        <v>677</v>
      </c>
      <c r="G138" s="85"/>
    </row>
    <row r="139" ht="20.25" customHeight="1" spans="1:7">
      <c r="A139" s="84">
        <v>138</v>
      </c>
      <c r="B139" s="13"/>
      <c r="C139" s="13" t="s">
        <v>497</v>
      </c>
      <c r="D139" s="13" t="s">
        <v>1602</v>
      </c>
      <c r="E139" s="13" t="s">
        <v>1603</v>
      </c>
      <c r="F139" s="13">
        <v>300</v>
      </c>
      <c r="G139" s="85"/>
    </row>
    <row r="140" ht="20.25" customHeight="1" spans="1:7">
      <c r="A140" s="84">
        <v>139</v>
      </c>
      <c r="B140" s="13"/>
      <c r="C140" s="13"/>
      <c r="D140" s="13" t="s">
        <v>1602</v>
      </c>
      <c r="E140" s="13" t="s">
        <v>1604</v>
      </c>
      <c r="F140" s="13">
        <v>820</v>
      </c>
      <c r="G140" s="85"/>
    </row>
    <row r="141" ht="20.25" customHeight="1" spans="1:7">
      <c r="A141" s="84">
        <v>140</v>
      </c>
      <c r="B141" s="13"/>
      <c r="C141" s="13"/>
      <c r="D141" s="13" t="s">
        <v>1605</v>
      </c>
      <c r="E141" s="13" t="s">
        <v>1606</v>
      </c>
      <c r="F141" s="13">
        <v>450</v>
      </c>
      <c r="G141" s="85"/>
    </row>
    <row r="142" ht="20.25" customHeight="1" spans="1:7">
      <c r="A142" s="84">
        <v>141</v>
      </c>
      <c r="B142" s="13"/>
      <c r="C142" s="13"/>
      <c r="D142" s="13" t="s">
        <v>1605</v>
      </c>
      <c r="E142" s="13" t="s">
        <v>1607</v>
      </c>
      <c r="F142" s="13">
        <v>260</v>
      </c>
      <c r="G142" s="85"/>
    </row>
    <row r="143" ht="20.25" customHeight="1" spans="1:7">
      <c r="A143" s="84">
        <v>142</v>
      </c>
      <c r="B143" s="13"/>
      <c r="C143" s="13"/>
      <c r="D143" s="13" t="s">
        <v>1605</v>
      </c>
      <c r="E143" s="13" t="s">
        <v>1608</v>
      </c>
      <c r="F143" s="13">
        <v>402</v>
      </c>
      <c r="G143" s="85"/>
    </row>
    <row r="144" spans="1:7">
      <c r="A144" s="84">
        <v>143</v>
      </c>
      <c r="B144" s="13"/>
      <c r="C144" s="13"/>
      <c r="D144" s="13" t="s">
        <v>1605</v>
      </c>
      <c r="E144" s="13" t="s">
        <v>1609</v>
      </c>
      <c r="F144" s="13">
        <v>1200</v>
      </c>
      <c r="G144" s="85"/>
    </row>
    <row r="145" ht="20.25" customHeight="1" spans="1:7">
      <c r="A145" s="84">
        <v>144</v>
      </c>
      <c r="B145" s="13"/>
      <c r="C145" s="13"/>
      <c r="D145" s="13" t="s">
        <v>1610</v>
      </c>
      <c r="E145" s="13" t="s">
        <v>1611</v>
      </c>
      <c r="F145" s="13">
        <v>2170</v>
      </c>
      <c r="G145" s="85"/>
    </row>
    <row r="146" ht="20.25" customHeight="1" spans="1:7">
      <c r="A146" s="84">
        <v>145</v>
      </c>
      <c r="B146" s="13"/>
      <c r="C146" s="13"/>
      <c r="D146" s="13" t="s">
        <v>1610</v>
      </c>
      <c r="E146" s="13" t="s">
        <v>1612</v>
      </c>
      <c r="F146" s="13"/>
      <c r="G146" s="85"/>
    </row>
    <row r="147" ht="20.25" customHeight="1" spans="1:7">
      <c r="A147" s="84">
        <v>146</v>
      </c>
      <c r="B147" s="13"/>
      <c r="C147" s="13"/>
      <c r="D147" s="13" t="s">
        <v>1613</v>
      </c>
      <c r="E147" s="13" t="s">
        <v>1614</v>
      </c>
      <c r="F147" s="13">
        <v>1155</v>
      </c>
      <c r="G147" s="85"/>
    </row>
    <row r="148" ht="20.25" customHeight="1" spans="1:7">
      <c r="A148" s="84">
        <v>147</v>
      </c>
      <c r="B148" s="13"/>
      <c r="C148" s="13"/>
      <c r="D148" s="13" t="s">
        <v>1613</v>
      </c>
      <c r="E148" s="13" t="s">
        <v>1615</v>
      </c>
      <c r="F148" s="13"/>
      <c r="G148" s="85"/>
    </row>
    <row r="149" ht="20.25" customHeight="1" spans="1:7">
      <c r="A149" s="84">
        <v>148</v>
      </c>
      <c r="B149" s="13"/>
      <c r="C149" s="13"/>
      <c r="D149" s="13" t="s">
        <v>1613</v>
      </c>
      <c r="E149" s="13" t="s">
        <v>1616</v>
      </c>
      <c r="F149" s="13">
        <v>400</v>
      </c>
      <c r="G149" s="85"/>
    </row>
    <row r="150" ht="20.25" customHeight="1" spans="1:7">
      <c r="A150" s="84">
        <v>149</v>
      </c>
      <c r="B150" s="13"/>
      <c r="C150" s="13"/>
      <c r="D150" s="13" t="s">
        <v>1617</v>
      </c>
      <c r="E150" s="13" t="s">
        <v>1618</v>
      </c>
      <c r="F150" s="13">
        <v>413</v>
      </c>
      <c r="G150" s="85"/>
    </row>
    <row r="151" ht="27" spans="1:7">
      <c r="A151" s="84">
        <v>150</v>
      </c>
      <c r="B151" s="13"/>
      <c r="C151" s="13"/>
      <c r="D151" s="13" t="s">
        <v>1548</v>
      </c>
      <c r="E151" s="13" t="s">
        <v>1619</v>
      </c>
      <c r="F151" s="13">
        <v>2750</v>
      </c>
      <c r="G151" s="85"/>
    </row>
    <row r="152" spans="1:7">
      <c r="A152" s="84">
        <v>151</v>
      </c>
      <c r="B152" s="13"/>
      <c r="C152" s="13"/>
      <c r="D152" s="13" t="s">
        <v>1620</v>
      </c>
      <c r="E152" s="13" t="s">
        <v>1621</v>
      </c>
      <c r="F152" s="13">
        <v>360</v>
      </c>
      <c r="G152" s="85"/>
    </row>
    <row r="153" spans="1:7">
      <c r="A153" s="84">
        <v>152</v>
      </c>
      <c r="B153" s="13"/>
      <c r="C153" s="13"/>
      <c r="D153" s="13" t="s">
        <v>1620</v>
      </c>
      <c r="E153" s="13" t="s">
        <v>1622</v>
      </c>
      <c r="F153" s="13">
        <v>615</v>
      </c>
      <c r="G153" s="85"/>
    </row>
    <row r="154" spans="1:7">
      <c r="A154" s="84">
        <v>153</v>
      </c>
      <c r="B154" s="13"/>
      <c r="C154" s="13"/>
      <c r="D154" s="13" t="s">
        <v>1620</v>
      </c>
      <c r="E154" s="13" t="s">
        <v>1623</v>
      </c>
      <c r="F154" s="13">
        <v>480</v>
      </c>
      <c r="G154" s="85"/>
    </row>
    <row r="155" ht="20.25" customHeight="1" spans="1:7">
      <c r="A155" s="84">
        <v>154</v>
      </c>
      <c r="B155" s="13" t="s">
        <v>1233</v>
      </c>
      <c r="C155" s="13" t="s">
        <v>1575</v>
      </c>
      <c r="D155" s="13" t="s">
        <v>1624</v>
      </c>
      <c r="E155" s="13" t="s">
        <v>1625</v>
      </c>
      <c r="F155" s="13">
        <v>360</v>
      </c>
      <c r="G155" s="85"/>
    </row>
    <row r="156" ht="20.25" customHeight="1" spans="1:7">
      <c r="A156" s="84">
        <v>155</v>
      </c>
      <c r="B156" s="13"/>
      <c r="C156" s="13"/>
      <c r="D156" s="13" t="s">
        <v>1626</v>
      </c>
      <c r="E156" s="13" t="s">
        <v>1627</v>
      </c>
      <c r="F156" s="13">
        <v>908</v>
      </c>
      <c r="G156" s="85"/>
    </row>
    <row r="157" ht="20.25" customHeight="1" spans="1:7">
      <c r="A157" s="84">
        <v>156</v>
      </c>
      <c r="B157" s="13"/>
      <c r="C157" s="13"/>
      <c r="D157" s="13" t="s">
        <v>1628</v>
      </c>
      <c r="E157" s="13" t="s">
        <v>1629</v>
      </c>
      <c r="F157" s="13">
        <v>930</v>
      </c>
      <c r="G157" s="85"/>
    </row>
    <row r="158" ht="27" spans="1:7">
      <c r="A158" s="84">
        <v>157</v>
      </c>
      <c r="B158" s="13"/>
      <c r="C158" s="13"/>
      <c r="D158" s="13" t="s">
        <v>1630</v>
      </c>
      <c r="E158" s="13" t="s">
        <v>1631</v>
      </c>
      <c r="F158" s="13">
        <v>900</v>
      </c>
      <c r="G158" s="85"/>
    </row>
    <row r="159" ht="27" spans="1:7">
      <c r="A159" s="84">
        <v>158</v>
      </c>
      <c r="B159" s="13"/>
      <c r="C159" s="13"/>
      <c r="D159" s="13" t="s">
        <v>1632</v>
      </c>
      <c r="E159" s="13" t="s">
        <v>1633</v>
      </c>
      <c r="F159" s="13">
        <v>800</v>
      </c>
      <c r="G159" s="85"/>
    </row>
    <row r="160" ht="27" spans="1:7">
      <c r="A160" s="84">
        <v>159</v>
      </c>
      <c r="B160" s="13"/>
      <c r="C160" s="13"/>
      <c r="D160" s="13" t="s">
        <v>1634</v>
      </c>
      <c r="E160" s="13" t="s">
        <v>1631</v>
      </c>
      <c r="F160" s="13">
        <v>240</v>
      </c>
      <c r="G160" s="85"/>
    </row>
    <row r="161" ht="27" spans="1:7">
      <c r="A161" s="84">
        <v>160</v>
      </c>
      <c r="B161" s="13"/>
      <c r="C161" s="13"/>
      <c r="D161" s="13" t="s">
        <v>1635</v>
      </c>
      <c r="E161" s="13" t="s">
        <v>1636</v>
      </c>
      <c r="F161" s="13">
        <v>600</v>
      </c>
      <c r="G161" s="85"/>
    </row>
    <row r="162" ht="27" spans="1:7">
      <c r="A162" s="84">
        <v>161</v>
      </c>
      <c r="B162" s="13"/>
      <c r="C162" s="13"/>
      <c r="D162" s="13" t="s">
        <v>1637</v>
      </c>
      <c r="E162" s="13" t="s">
        <v>1638</v>
      </c>
      <c r="F162" s="13">
        <v>540</v>
      </c>
      <c r="G162" s="85"/>
    </row>
    <row r="163" ht="20.25" customHeight="1" spans="1:7">
      <c r="A163" s="84">
        <v>162</v>
      </c>
      <c r="B163" s="38" t="s">
        <v>499</v>
      </c>
      <c r="C163" s="38" t="s">
        <v>1639</v>
      </c>
      <c r="D163" s="14" t="s">
        <v>1640</v>
      </c>
      <c r="E163" s="14" t="s">
        <v>1641</v>
      </c>
      <c r="F163" s="15">
        <v>552.3</v>
      </c>
      <c r="G163" s="85"/>
    </row>
    <row r="164" ht="20.25" customHeight="1" spans="1:7">
      <c r="A164" s="84">
        <v>163</v>
      </c>
      <c r="B164" s="38"/>
      <c r="C164" s="38"/>
      <c r="D164" s="14" t="s">
        <v>1642</v>
      </c>
      <c r="E164" s="14" t="s">
        <v>1643</v>
      </c>
      <c r="F164" s="15">
        <v>2134.02</v>
      </c>
      <c r="G164" s="85"/>
    </row>
    <row r="165" ht="20.25" customHeight="1" spans="1:7">
      <c r="A165" s="84">
        <v>164</v>
      </c>
      <c r="B165" s="38"/>
      <c r="C165" s="38"/>
      <c r="D165" s="14" t="s">
        <v>1644</v>
      </c>
      <c r="E165" s="14" t="s">
        <v>1645</v>
      </c>
      <c r="F165" s="15">
        <v>1073.5</v>
      </c>
      <c r="G165" s="85"/>
    </row>
    <row r="166" ht="36" customHeight="1" spans="1:7">
      <c r="A166" s="84">
        <v>165</v>
      </c>
      <c r="B166" s="38"/>
      <c r="C166" s="38" t="s">
        <v>1646</v>
      </c>
      <c r="D166" s="14" t="s">
        <v>1647</v>
      </c>
      <c r="E166" s="38" t="s">
        <v>1648</v>
      </c>
      <c r="F166" s="15">
        <v>1645.84</v>
      </c>
      <c r="G166" s="85"/>
    </row>
    <row r="167" ht="20.25" customHeight="1" spans="1:7">
      <c r="A167" s="84">
        <v>166</v>
      </c>
      <c r="B167" s="38"/>
      <c r="C167" s="38"/>
      <c r="D167" s="14" t="s">
        <v>1649</v>
      </c>
      <c r="E167" s="38" t="s">
        <v>1650</v>
      </c>
      <c r="F167" s="15">
        <v>2546</v>
      </c>
      <c r="G167" s="85"/>
    </row>
    <row r="168" ht="20.25" customHeight="1" spans="1:7">
      <c r="A168" s="84">
        <v>167</v>
      </c>
      <c r="B168" s="38"/>
      <c r="C168" s="38" t="s">
        <v>1651</v>
      </c>
      <c r="D168" s="14" t="s">
        <v>1652</v>
      </c>
      <c r="E168" s="14" t="s">
        <v>1653</v>
      </c>
      <c r="F168" s="15">
        <v>544.35</v>
      </c>
      <c r="G168" s="85"/>
    </row>
    <row r="169" ht="33.95" customHeight="1" spans="1:7">
      <c r="A169" s="84">
        <v>168</v>
      </c>
      <c r="B169" s="38"/>
      <c r="C169" s="13"/>
      <c r="D169" s="14" t="s">
        <v>1654</v>
      </c>
      <c r="E169" s="15" t="s">
        <v>1655</v>
      </c>
      <c r="F169" s="15">
        <v>694.46</v>
      </c>
      <c r="G169" s="85"/>
    </row>
    <row r="170" ht="38.1" customHeight="1" spans="1:7">
      <c r="A170" s="84">
        <v>169</v>
      </c>
      <c r="B170" s="38"/>
      <c r="C170" s="13"/>
      <c r="D170" s="14" t="s">
        <v>1656</v>
      </c>
      <c r="E170" s="14" t="s">
        <v>1657</v>
      </c>
      <c r="F170" s="15">
        <v>4474.56</v>
      </c>
      <c r="G170" s="85"/>
    </row>
    <row r="171" ht="20.25" customHeight="1" spans="1:7">
      <c r="A171" s="84">
        <v>170</v>
      </c>
      <c r="B171" s="38"/>
      <c r="C171" s="13"/>
      <c r="D171" s="14" t="s">
        <v>1658</v>
      </c>
      <c r="E171" s="14" t="s">
        <v>1659</v>
      </c>
      <c r="F171" s="15">
        <v>512</v>
      </c>
      <c r="G171" s="85"/>
    </row>
    <row r="172" ht="20.25" customHeight="1" spans="1:7">
      <c r="A172" s="84">
        <v>171</v>
      </c>
      <c r="B172" s="38"/>
      <c r="C172" s="13"/>
      <c r="D172" s="14" t="s">
        <v>1660</v>
      </c>
      <c r="E172" s="14" t="s">
        <v>1661</v>
      </c>
      <c r="F172" s="15">
        <v>567</v>
      </c>
      <c r="G172" s="85"/>
    </row>
    <row r="173" ht="20.25" customHeight="1" spans="1:7">
      <c r="A173" s="84">
        <v>172</v>
      </c>
      <c r="B173" s="38"/>
      <c r="C173" s="13"/>
      <c r="D173" s="14" t="s">
        <v>1662</v>
      </c>
      <c r="E173" s="14" t="s">
        <v>1663</v>
      </c>
      <c r="F173" s="15">
        <v>1012</v>
      </c>
      <c r="G173" s="85"/>
    </row>
    <row r="174" ht="30" customHeight="1" spans="1:7">
      <c r="A174" s="84">
        <v>173</v>
      </c>
      <c r="B174" s="38"/>
      <c r="C174" s="13"/>
      <c r="D174" s="14" t="s">
        <v>1664</v>
      </c>
      <c r="E174" s="14" t="s">
        <v>1665</v>
      </c>
      <c r="F174" s="15">
        <v>373.36</v>
      </c>
      <c r="G174" s="85"/>
    </row>
    <row r="175" ht="29.1" customHeight="1" spans="1:7">
      <c r="A175" s="84">
        <v>174</v>
      </c>
      <c r="B175" s="38"/>
      <c r="C175" s="13"/>
      <c r="D175" s="14" t="s">
        <v>1666</v>
      </c>
      <c r="E175" s="14" t="s">
        <v>1667</v>
      </c>
      <c r="F175" s="15">
        <v>157.14</v>
      </c>
      <c r="G175" s="85"/>
    </row>
    <row r="176" ht="33.95" customHeight="1" spans="1:7">
      <c r="A176" s="84">
        <v>175</v>
      </c>
      <c r="B176" s="38"/>
      <c r="C176" s="13"/>
      <c r="D176" s="14" t="s">
        <v>1668</v>
      </c>
      <c r="E176" s="14" t="s">
        <v>1669</v>
      </c>
      <c r="F176" s="15">
        <v>467.91</v>
      </c>
      <c r="G176" s="85"/>
    </row>
    <row r="177" ht="33" customHeight="1" spans="1:7">
      <c r="A177" s="84">
        <v>176</v>
      </c>
      <c r="B177" s="38"/>
      <c r="C177" s="13"/>
      <c r="D177" s="14" t="s">
        <v>1670</v>
      </c>
      <c r="E177" s="14" t="s">
        <v>1671</v>
      </c>
      <c r="F177" s="15">
        <v>500.5</v>
      </c>
      <c r="G177" s="85"/>
    </row>
    <row r="178" ht="33" customHeight="1" spans="1:7">
      <c r="A178" s="84">
        <v>177</v>
      </c>
      <c r="B178" s="38"/>
      <c r="C178" s="13"/>
      <c r="D178" s="14" t="s">
        <v>1672</v>
      </c>
      <c r="E178" s="14" t="s">
        <v>1673</v>
      </c>
      <c r="F178" s="15">
        <v>715.77</v>
      </c>
      <c r="G178" s="85"/>
    </row>
    <row r="179" ht="33" customHeight="1" spans="1:7">
      <c r="A179" s="84">
        <v>178</v>
      </c>
      <c r="B179" s="38"/>
      <c r="C179" s="13"/>
      <c r="D179" s="14" t="s">
        <v>1674</v>
      </c>
      <c r="E179" s="14" t="s">
        <v>1675</v>
      </c>
      <c r="F179" s="15">
        <v>234.75</v>
      </c>
      <c r="G179" s="85"/>
    </row>
    <row r="180" ht="21.95" customHeight="1" spans="1:7">
      <c r="A180" s="84">
        <v>179</v>
      </c>
      <c r="B180" s="38"/>
      <c r="C180" s="28" t="s">
        <v>1676</v>
      </c>
      <c r="D180" s="28" t="s">
        <v>1677</v>
      </c>
      <c r="E180" s="30" t="s">
        <v>1678</v>
      </c>
      <c r="F180" s="14">
        <v>800</v>
      </c>
      <c r="G180" s="85"/>
    </row>
    <row r="181" ht="45" customHeight="1" spans="1:7">
      <c r="A181" s="84">
        <v>180</v>
      </c>
      <c r="B181" s="38" t="s">
        <v>499</v>
      </c>
      <c r="C181" s="28" t="s">
        <v>1679</v>
      </c>
      <c r="D181" s="28" t="s">
        <v>1680</v>
      </c>
      <c r="E181" s="28" t="s">
        <v>1681</v>
      </c>
      <c r="F181" s="14">
        <v>4765</v>
      </c>
      <c r="G181" s="85"/>
    </row>
    <row r="182" ht="20.25" customHeight="1" spans="1:7">
      <c r="A182" s="84">
        <v>181</v>
      </c>
      <c r="B182" s="38"/>
      <c r="C182" s="28" t="s">
        <v>1682</v>
      </c>
      <c r="D182" s="28" t="s">
        <v>1683</v>
      </c>
      <c r="E182" s="28" t="s">
        <v>1684</v>
      </c>
      <c r="F182" s="14">
        <v>1020</v>
      </c>
      <c r="G182" s="85"/>
    </row>
    <row r="183" ht="20.25" customHeight="1" spans="1:7">
      <c r="A183" s="84">
        <v>182</v>
      </c>
      <c r="B183" s="38"/>
      <c r="C183" s="28"/>
      <c r="D183" s="28" t="s">
        <v>1685</v>
      </c>
      <c r="E183" s="28"/>
      <c r="F183" s="14">
        <v>700</v>
      </c>
      <c r="G183" s="85"/>
    </row>
    <row r="184" ht="20.25" customHeight="1" spans="1:7">
      <c r="A184" s="84">
        <v>183</v>
      </c>
      <c r="B184" s="38"/>
      <c r="C184" s="28"/>
      <c r="D184" s="28" t="s">
        <v>1686</v>
      </c>
      <c r="E184" s="28"/>
      <c r="F184" s="14">
        <v>600</v>
      </c>
      <c r="G184" s="85"/>
    </row>
    <row r="185" ht="20.25" customHeight="1" spans="1:7">
      <c r="A185" s="84">
        <v>184</v>
      </c>
      <c r="B185" s="38"/>
      <c r="C185" s="28" t="s">
        <v>1639</v>
      </c>
      <c r="D185" s="28" t="s">
        <v>1687</v>
      </c>
      <c r="E185" s="85" t="s">
        <v>1688</v>
      </c>
      <c r="F185" s="14">
        <v>3325</v>
      </c>
      <c r="G185" s="85"/>
    </row>
    <row r="186" ht="20.25" customHeight="1" spans="1:7">
      <c r="A186" s="84">
        <v>185</v>
      </c>
      <c r="B186" s="38"/>
      <c r="C186" s="28" t="s">
        <v>1689</v>
      </c>
      <c r="D186" s="28" t="s">
        <v>1690</v>
      </c>
      <c r="E186" s="28" t="s">
        <v>1691</v>
      </c>
      <c r="F186" s="14">
        <v>4760</v>
      </c>
      <c r="G186" s="85"/>
    </row>
    <row r="187" ht="20.25" customHeight="1" spans="1:7">
      <c r="A187" s="84">
        <v>186</v>
      </c>
      <c r="B187" s="38"/>
      <c r="C187" s="38" t="s">
        <v>1692</v>
      </c>
      <c r="D187" s="28" t="s">
        <v>1693</v>
      </c>
      <c r="E187" s="28" t="s">
        <v>1694</v>
      </c>
      <c r="F187" s="14">
        <v>5040</v>
      </c>
      <c r="G187" s="85"/>
    </row>
    <row r="188" ht="20.25" customHeight="1" spans="1:7">
      <c r="A188" s="84">
        <v>187</v>
      </c>
      <c r="B188" s="38"/>
      <c r="C188" s="38" t="s">
        <v>1646</v>
      </c>
      <c r="D188" s="28" t="s">
        <v>1695</v>
      </c>
      <c r="E188" s="30" t="s">
        <v>1696</v>
      </c>
      <c r="F188" s="14">
        <v>1200</v>
      </c>
      <c r="G188" s="85"/>
    </row>
    <row r="189" ht="20.25" customHeight="1" spans="1:7">
      <c r="A189" s="84">
        <v>188</v>
      </c>
      <c r="B189" s="38"/>
      <c r="C189" s="38"/>
      <c r="D189" s="28" t="s">
        <v>1697</v>
      </c>
      <c r="E189" s="28" t="s">
        <v>1698</v>
      </c>
      <c r="F189" s="14">
        <v>2650</v>
      </c>
      <c r="G189" s="85"/>
    </row>
    <row r="190" ht="20.25" customHeight="1" spans="1:7">
      <c r="A190" s="84">
        <v>189</v>
      </c>
      <c r="B190" s="38"/>
      <c r="C190" s="38"/>
      <c r="D190" s="28" t="s">
        <v>1699</v>
      </c>
      <c r="E190" s="28" t="s">
        <v>1700</v>
      </c>
      <c r="F190" s="14">
        <v>2000</v>
      </c>
      <c r="G190" s="85"/>
    </row>
    <row r="191" ht="20.25" customHeight="1" spans="1:7">
      <c r="A191" s="84">
        <v>190</v>
      </c>
      <c r="B191" s="38"/>
      <c r="C191" s="38"/>
      <c r="D191" s="28" t="s">
        <v>1701</v>
      </c>
      <c r="E191" s="28" t="s">
        <v>1702</v>
      </c>
      <c r="F191" s="14">
        <v>2940</v>
      </c>
      <c r="G191" s="85"/>
    </row>
    <row r="192" ht="20.25" customHeight="1" spans="1:7">
      <c r="A192" s="84">
        <v>191</v>
      </c>
      <c r="B192" s="38"/>
      <c r="C192" s="38"/>
      <c r="D192" s="28" t="s">
        <v>1703</v>
      </c>
      <c r="E192" s="28" t="s">
        <v>1704</v>
      </c>
      <c r="F192" s="14">
        <v>2000</v>
      </c>
      <c r="G192" s="85"/>
    </row>
    <row r="193" ht="20.25" customHeight="1" spans="1:7">
      <c r="A193" s="84">
        <v>192</v>
      </c>
      <c r="B193" s="38"/>
      <c r="C193" s="38" t="s">
        <v>1705</v>
      </c>
      <c r="D193" s="85" t="s">
        <v>1706</v>
      </c>
      <c r="E193" s="28" t="s">
        <v>1707</v>
      </c>
      <c r="F193" s="14">
        <v>16920</v>
      </c>
      <c r="G193" s="85"/>
    </row>
    <row r="194" ht="20.25" customHeight="1" spans="1:7">
      <c r="A194" s="84">
        <v>193</v>
      </c>
      <c r="B194" s="38"/>
      <c r="C194" s="38"/>
      <c r="D194" s="30" t="s">
        <v>1708</v>
      </c>
      <c r="E194" s="30" t="s">
        <v>1709</v>
      </c>
      <c r="F194" s="14">
        <v>1500</v>
      </c>
      <c r="G194" s="85"/>
    </row>
    <row r="195" ht="20.25" customHeight="1" spans="1:7">
      <c r="A195" s="84">
        <v>194</v>
      </c>
      <c r="B195" s="38"/>
      <c r="C195" s="38"/>
      <c r="D195" s="13" t="s">
        <v>1710</v>
      </c>
      <c r="E195" s="13" t="s">
        <v>1711</v>
      </c>
      <c r="F195" s="89">
        <v>5000</v>
      </c>
      <c r="G195" s="85"/>
    </row>
    <row r="196" ht="20.25" customHeight="1" spans="1:7">
      <c r="A196" s="84">
        <v>195</v>
      </c>
      <c r="B196" s="13" t="s">
        <v>1224</v>
      </c>
      <c r="C196" s="13" t="s">
        <v>1712</v>
      </c>
      <c r="D196" s="14" t="s">
        <v>1713</v>
      </c>
      <c r="E196" s="13" t="s">
        <v>1714</v>
      </c>
      <c r="F196" s="14">
        <v>2614</v>
      </c>
      <c r="G196" s="85" t="s">
        <v>1361</v>
      </c>
    </row>
    <row r="197" ht="27" spans="1:7">
      <c r="A197" s="84">
        <v>196</v>
      </c>
      <c r="B197" s="13"/>
      <c r="C197" s="13" t="s">
        <v>1715</v>
      </c>
      <c r="D197" s="13" t="s">
        <v>1716</v>
      </c>
      <c r="E197" s="13" t="s">
        <v>1717</v>
      </c>
      <c r="F197" s="13">
        <v>2161.5</v>
      </c>
      <c r="G197" s="85"/>
    </row>
    <row r="198" ht="30" customHeight="1" spans="1:7">
      <c r="A198" s="84">
        <v>197</v>
      </c>
      <c r="B198" s="13"/>
      <c r="C198" s="13" t="s">
        <v>1718</v>
      </c>
      <c r="D198" s="14" t="s">
        <v>1719</v>
      </c>
      <c r="E198" s="14" t="s">
        <v>1720</v>
      </c>
      <c r="F198" s="14">
        <v>483</v>
      </c>
      <c r="G198" s="85"/>
    </row>
    <row r="199" ht="30" customHeight="1" spans="1:7">
      <c r="A199" s="84">
        <v>198</v>
      </c>
      <c r="B199" s="13"/>
      <c r="C199" s="13"/>
      <c r="D199" s="14"/>
      <c r="E199" s="14" t="s">
        <v>1721</v>
      </c>
      <c r="F199" s="14">
        <v>151.68</v>
      </c>
      <c r="G199" s="85"/>
    </row>
    <row r="200" ht="30" customHeight="1" spans="1:7">
      <c r="A200" s="84">
        <v>199</v>
      </c>
      <c r="B200" s="13"/>
      <c r="C200" s="13"/>
      <c r="D200" s="14"/>
      <c r="E200" s="14" t="s">
        <v>1722</v>
      </c>
      <c r="F200" s="14">
        <v>147.4</v>
      </c>
      <c r="G200" s="85"/>
    </row>
    <row r="201" ht="30" customHeight="1" spans="1:7">
      <c r="A201" s="84">
        <v>200</v>
      </c>
      <c r="B201" s="13"/>
      <c r="C201" s="13"/>
      <c r="D201" s="14"/>
      <c r="E201" s="14" t="s">
        <v>1723</v>
      </c>
      <c r="F201" s="14">
        <v>25.12</v>
      </c>
      <c r="G201" s="85"/>
    </row>
    <row r="202" ht="30" customHeight="1" spans="1:7">
      <c r="A202" s="84">
        <v>201</v>
      </c>
      <c r="B202" s="13"/>
      <c r="C202" s="13"/>
      <c r="D202" s="14"/>
      <c r="E202" s="14" t="s">
        <v>1724</v>
      </c>
      <c r="F202" s="14">
        <v>160</v>
      </c>
      <c r="G202" s="85"/>
    </row>
    <row r="203" ht="30" customHeight="1" spans="1:7">
      <c r="A203" s="84">
        <v>202</v>
      </c>
      <c r="B203" s="13"/>
      <c r="C203" s="13"/>
      <c r="D203" s="14" t="s">
        <v>1725</v>
      </c>
      <c r="E203" s="14" t="s">
        <v>1726</v>
      </c>
      <c r="F203" s="14">
        <v>464.72</v>
      </c>
      <c r="G203" s="85"/>
    </row>
    <row r="204" ht="30" customHeight="1" spans="1:7">
      <c r="A204" s="84">
        <v>203</v>
      </c>
      <c r="B204" s="13"/>
      <c r="C204" s="13"/>
      <c r="D204" s="14" t="s">
        <v>1727</v>
      </c>
      <c r="E204" s="14" t="s">
        <v>1728</v>
      </c>
      <c r="F204" s="14">
        <v>736.21</v>
      </c>
      <c r="G204" s="85"/>
    </row>
    <row r="205" ht="30" customHeight="1" spans="1:7">
      <c r="A205" s="84">
        <v>204</v>
      </c>
      <c r="B205" s="13"/>
      <c r="C205" s="13"/>
      <c r="D205" s="14" t="s">
        <v>1729</v>
      </c>
      <c r="E205" s="14" t="s">
        <v>1730</v>
      </c>
      <c r="F205" s="14">
        <v>1400</v>
      </c>
      <c r="G205" s="85"/>
    </row>
    <row r="206" ht="30" customHeight="1" spans="1:7">
      <c r="A206" s="84">
        <v>205</v>
      </c>
      <c r="B206" s="13"/>
      <c r="C206" s="13"/>
      <c r="D206" s="14" t="s">
        <v>1731</v>
      </c>
      <c r="E206" s="14" t="s">
        <v>1732</v>
      </c>
      <c r="F206" s="14">
        <v>860</v>
      </c>
      <c r="G206" s="85"/>
    </row>
    <row r="207" spans="1:7">
      <c r="A207" s="84">
        <v>206</v>
      </c>
      <c r="B207" s="13"/>
      <c r="C207" s="13"/>
      <c r="D207" s="14" t="s">
        <v>1733</v>
      </c>
      <c r="E207" s="14" t="s">
        <v>1734</v>
      </c>
      <c r="F207" s="14">
        <v>630</v>
      </c>
      <c r="G207" s="85"/>
    </row>
    <row r="208" ht="30" customHeight="1" spans="1:7">
      <c r="A208" s="84">
        <v>207</v>
      </c>
      <c r="B208" s="13"/>
      <c r="C208" s="13"/>
      <c r="D208" s="14"/>
      <c r="E208" s="14" t="s">
        <v>1735</v>
      </c>
      <c r="F208" s="14">
        <v>680.8</v>
      </c>
      <c r="G208" s="85"/>
    </row>
    <row r="209" ht="35.1" customHeight="1" spans="1:7">
      <c r="A209" s="84">
        <v>208</v>
      </c>
      <c r="B209" s="13" t="s">
        <v>1224</v>
      </c>
      <c r="C209" s="34" t="s">
        <v>1736</v>
      </c>
      <c r="D209" s="21" t="s">
        <v>1737</v>
      </c>
      <c r="E209" s="21" t="s">
        <v>1738</v>
      </c>
      <c r="F209" s="21">
        <v>1253.52</v>
      </c>
      <c r="G209" s="85"/>
    </row>
    <row r="210" ht="35.1" customHeight="1" spans="1:7">
      <c r="A210" s="84">
        <v>209</v>
      </c>
      <c r="B210" s="13"/>
      <c r="C210" s="14" t="s">
        <v>1739</v>
      </c>
      <c r="D210" s="14" t="s">
        <v>1740</v>
      </c>
      <c r="E210" s="14" t="s">
        <v>1741</v>
      </c>
      <c r="F210" s="14">
        <v>2072.8</v>
      </c>
      <c r="G210" s="85"/>
    </row>
    <row r="211" ht="35.1" customHeight="1" spans="1:7">
      <c r="A211" s="84">
        <v>210</v>
      </c>
      <c r="B211" s="13"/>
      <c r="C211" s="13" t="s">
        <v>1742</v>
      </c>
      <c r="D211" s="14" t="s">
        <v>1743</v>
      </c>
      <c r="E211" s="25" t="s">
        <v>1744</v>
      </c>
      <c r="F211" s="14">
        <v>1255.2</v>
      </c>
      <c r="G211" s="85"/>
    </row>
    <row r="212" ht="20.25" customHeight="1" spans="1:7">
      <c r="A212" s="84">
        <v>211</v>
      </c>
      <c r="B212" s="13"/>
      <c r="C212" s="13" t="s">
        <v>1712</v>
      </c>
      <c r="D212" s="25" t="s">
        <v>1745</v>
      </c>
      <c r="E212" s="25" t="s">
        <v>1746</v>
      </c>
      <c r="F212" s="13">
        <v>4500</v>
      </c>
      <c r="G212" s="85"/>
    </row>
    <row r="213" ht="20.25" customHeight="1" spans="1:7">
      <c r="A213" s="84">
        <v>212</v>
      </c>
      <c r="B213" s="13"/>
      <c r="C213" s="13"/>
      <c r="D213" s="25" t="s">
        <v>1747</v>
      </c>
      <c r="E213" s="25" t="s">
        <v>1748</v>
      </c>
      <c r="F213" s="13"/>
      <c r="G213" s="85"/>
    </row>
    <row r="214" ht="20.25" customHeight="1" spans="1:7">
      <c r="A214" s="84">
        <v>213</v>
      </c>
      <c r="B214" s="13"/>
      <c r="C214" s="13"/>
      <c r="D214" s="13"/>
      <c r="E214" s="25" t="s">
        <v>1749</v>
      </c>
      <c r="F214" s="13"/>
      <c r="G214" s="85"/>
    </row>
    <row r="215" s="4" customFormat="1" ht="20.25" customHeight="1" spans="1:7">
      <c r="A215" s="84">
        <v>214</v>
      </c>
      <c r="B215" s="13"/>
      <c r="C215" s="13" t="s">
        <v>1712</v>
      </c>
      <c r="D215" s="25" t="s">
        <v>1750</v>
      </c>
      <c r="E215" s="25" t="s">
        <v>1751</v>
      </c>
      <c r="F215" s="89">
        <v>31575</v>
      </c>
      <c r="G215" s="85"/>
    </row>
    <row r="216" s="4" customFormat="1" ht="20.25" customHeight="1" spans="1:7">
      <c r="A216" s="84">
        <v>215</v>
      </c>
      <c r="B216" s="13"/>
      <c r="C216" s="13"/>
      <c r="D216" s="25" t="s">
        <v>1752</v>
      </c>
      <c r="E216" s="25" t="s">
        <v>1753</v>
      </c>
      <c r="F216" s="89"/>
      <c r="G216" s="85"/>
    </row>
    <row r="217" s="4" customFormat="1" ht="20.25" customHeight="1" spans="1:7">
      <c r="A217" s="84">
        <v>216</v>
      </c>
      <c r="B217" s="13"/>
      <c r="C217" s="13"/>
      <c r="D217" s="25" t="s">
        <v>1754</v>
      </c>
      <c r="E217" s="25" t="s">
        <v>1755</v>
      </c>
      <c r="F217" s="89"/>
      <c r="G217" s="85"/>
    </row>
    <row r="218" s="4" customFormat="1" ht="20.25" customHeight="1" spans="1:7">
      <c r="A218" s="84">
        <v>217</v>
      </c>
      <c r="B218" s="13"/>
      <c r="C218" s="13"/>
      <c r="D218" s="25"/>
      <c r="E218" s="25" t="s">
        <v>1756</v>
      </c>
      <c r="F218" s="89"/>
      <c r="G218" s="85"/>
    </row>
    <row r="219" s="4" customFormat="1" ht="20.25" customHeight="1" spans="1:7">
      <c r="A219" s="84">
        <v>218</v>
      </c>
      <c r="B219" s="13"/>
      <c r="C219" s="13"/>
      <c r="D219" s="25" t="s">
        <v>1757</v>
      </c>
      <c r="E219" s="25" t="s">
        <v>1758</v>
      </c>
      <c r="F219" s="89"/>
      <c r="G219" s="85"/>
    </row>
    <row r="220" s="4" customFormat="1" ht="20.25" customHeight="1" spans="1:7">
      <c r="A220" s="84">
        <v>219</v>
      </c>
      <c r="B220" s="13"/>
      <c r="C220" s="13"/>
      <c r="D220" s="25" t="s">
        <v>1759</v>
      </c>
      <c r="E220" s="25" t="s">
        <v>1760</v>
      </c>
      <c r="F220" s="89"/>
      <c r="G220" s="85"/>
    </row>
    <row r="221" s="4" customFormat="1" ht="20.25" customHeight="1" spans="1:7">
      <c r="A221" s="84">
        <v>220</v>
      </c>
      <c r="B221" s="13"/>
      <c r="C221" s="13"/>
      <c r="D221" s="25" t="s">
        <v>1761</v>
      </c>
      <c r="E221" s="25" t="s">
        <v>1762</v>
      </c>
      <c r="F221" s="89"/>
      <c r="G221" s="85"/>
    </row>
    <row r="222" s="4" customFormat="1" ht="20.25" customHeight="1" spans="1:7">
      <c r="A222" s="84">
        <v>221</v>
      </c>
      <c r="B222" s="13"/>
      <c r="C222" s="13"/>
      <c r="D222" s="25" t="s">
        <v>1763</v>
      </c>
      <c r="E222" s="25"/>
      <c r="F222" s="89"/>
      <c r="G222" s="85"/>
    </row>
    <row r="223" s="4" customFormat="1" ht="20.25" customHeight="1" spans="1:7">
      <c r="A223" s="84">
        <v>222</v>
      </c>
      <c r="B223" s="13"/>
      <c r="C223" s="13"/>
      <c r="D223" s="25" t="s">
        <v>1764</v>
      </c>
      <c r="E223" s="25"/>
      <c r="F223" s="89"/>
      <c r="G223" s="85"/>
    </row>
    <row r="224" ht="20.25" customHeight="1" spans="1:7">
      <c r="A224" s="84">
        <v>223</v>
      </c>
      <c r="B224" s="13"/>
      <c r="C224" s="13" t="s">
        <v>1765</v>
      </c>
      <c r="D224" s="25" t="s">
        <v>1766</v>
      </c>
      <c r="E224" s="25" t="s">
        <v>1767</v>
      </c>
      <c r="F224" s="25">
        <v>28742</v>
      </c>
      <c r="G224" s="85"/>
    </row>
    <row r="225" ht="20.25" customHeight="1" spans="1:7">
      <c r="A225" s="84">
        <v>224</v>
      </c>
      <c r="B225" s="13"/>
      <c r="C225" s="13"/>
      <c r="D225" s="25" t="s">
        <v>1768</v>
      </c>
      <c r="E225" s="25" t="s">
        <v>1769</v>
      </c>
      <c r="F225" s="25"/>
      <c r="G225" s="85"/>
    </row>
    <row r="226" ht="20.25" customHeight="1" spans="1:7">
      <c r="A226" s="84">
        <v>225</v>
      </c>
      <c r="B226" s="13"/>
      <c r="C226" s="13"/>
      <c r="D226" s="25" t="s">
        <v>1770</v>
      </c>
      <c r="E226" s="25" t="s">
        <v>1771</v>
      </c>
      <c r="F226" s="25"/>
      <c r="G226" s="85"/>
    </row>
    <row r="227" ht="20.25" customHeight="1" spans="1:7">
      <c r="A227" s="84">
        <v>226</v>
      </c>
      <c r="B227" s="13"/>
      <c r="C227" s="13"/>
      <c r="D227" s="25" t="s">
        <v>1772</v>
      </c>
      <c r="E227" s="25" t="s">
        <v>1773</v>
      </c>
      <c r="F227" s="25"/>
      <c r="G227" s="85"/>
    </row>
    <row r="228" ht="20.25" customHeight="1" spans="1:7">
      <c r="A228" s="84">
        <v>227</v>
      </c>
      <c r="B228" s="13"/>
      <c r="C228" s="13"/>
      <c r="D228" s="25" t="s">
        <v>1774</v>
      </c>
      <c r="E228" s="25" t="s">
        <v>1775</v>
      </c>
      <c r="F228" s="25"/>
      <c r="G228" s="85"/>
    </row>
    <row r="229" ht="28.5" spans="1:7">
      <c r="A229" s="84">
        <v>228</v>
      </c>
      <c r="B229" s="13"/>
      <c r="C229" s="13"/>
      <c r="D229" s="25" t="s">
        <v>1776</v>
      </c>
      <c r="E229" s="25"/>
      <c r="F229" s="25"/>
      <c r="G229" s="85"/>
    </row>
    <row r="230" ht="20.25" customHeight="1" spans="1:7">
      <c r="A230" s="84">
        <v>229</v>
      </c>
      <c r="B230" s="13"/>
      <c r="C230" s="13"/>
      <c r="D230" s="25" t="s">
        <v>1777</v>
      </c>
      <c r="E230" s="25" t="s">
        <v>1778</v>
      </c>
      <c r="F230" s="25"/>
      <c r="G230" s="85"/>
    </row>
    <row r="231" ht="20.25" customHeight="1" spans="1:7">
      <c r="A231" s="84">
        <v>230</v>
      </c>
      <c r="B231" s="13"/>
      <c r="C231" s="13"/>
      <c r="D231" s="25" t="s">
        <v>1129</v>
      </c>
      <c r="E231" s="25" t="s">
        <v>1779</v>
      </c>
      <c r="F231" s="25"/>
      <c r="G231" s="85"/>
    </row>
    <row r="232" ht="20.25" customHeight="1" spans="1:7">
      <c r="A232" s="84">
        <v>231</v>
      </c>
      <c r="B232" s="13"/>
      <c r="C232" s="13"/>
      <c r="D232" s="25" t="s">
        <v>1780</v>
      </c>
      <c r="E232" s="25"/>
      <c r="F232" s="25"/>
      <c r="G232" s="85"/>
    </row>
    <row r="233" ht="20.25" customHeight="1" spans="1:7">
      <c r="A233" s="84">
        <v>232</v>
      </c>
      <c r="B233" s="13"/>
      <c r="C233" s="13" t="s">
        <v>1736</v>
      </c>
      <c r="D233" s="25" t="s">
        <v>1781</v>
      </c>
      <c r="E233" s="25" t="s">
        <v>1782</v>
      </c>
      <c r="F233" s="13">
        <v>3640</v>
      </c>
      <c r="G233" s="85"/>
    </row>
    <row r="234" s="74" customFormat="1" ht="20.25" customHeight="1" spans="1:7">
      <c r="A234" s="84">
        <v>233</v>
      </c>
      <c r="B234" s="84" t="s">
        <v>1247</v>
      </c>
      <c r="C234" s="84" t="s">
        <v>1783</v>
      </c>
      <c r="D234" s="13" t="s">
        <v>1784</v>
      </c>
      <c r="E234" s="14" t="s">
        <v>1785</v>
      </c>
      <c r="F234" s="14">
        <v>182.4</v>
      </c>
      <c r="G234" s="85"/>
    </row>
    <row r="235" s="74" customFormat="1" ht="20.25" customHeight="1" spans="1:7">
      <c r="A235" s="84">
        <v>234</v>
      </c>
      <c r="B235" s="84"/>
      <c r="C235" s="84"/>
      <c r="D235" s="13" t="s">
        <v>1786</v>
      </c>
      <c r="E235" s="14" t="s">
        <v>1787</v>
      </c>
      <c r="F235" s="14">
        <v>313.32</v>
      </c>
      <c r="G235" s="85"/>
    </row>
    <row r="236" s="74" customFormat="1" ht="20.25" customHeight="1" spans="1:7">
      <c r="A236" s="84">
        <v>235</v>
      </c>
      <c r="B236" s="84"/>
      <c r="C236" s="84"/>
      <c r="D236" s="13" t="s">
        <v>1788</v>
      </c>
      <c r="E236" s="14" t="s">
        <v>1789</v>
      </c>
      <c r="F236" s="14">
        <v>430.08</v>
      </c>
      <c r="G236" s="85"/>
    </row>
    <row r="237" s="74" customFormat="1" ht="27" spans="1:7">
      <c r="A237" s="84">
        <v>236</v>
      </c>
      <c r="B237" s="84"/>
      <c r="C237" s="84" t="s">
        <v>1790</v>
      </c>
      <c r="D237" s="13" t="s">
        <v>1791</v>
      </c>
      <c r="E237" s="14" t="s">
        <v>1792</v>
      </c>
      <c r="F237" s="14">
        <v>3000</v>
      </c>
      <c r="G237" s="85"/>
    </row>
    <row r="238" s="74" customFormat="1" ht="20.25" customHeight="1" spans="1:7">
      <c r="A238" s="84">
        <v>237</v>
      </c>
      <c r="B238" s="84"/>
      <c r="C238" s="84"/>
      <c r="D238" s="14" t="s">
        <v>1317</v>
      </c>
      <c r="E238" s="14" t="s">
        <v>1793</v>
      </c>
      <c r="F238" s="14">
        <v>1022.12</v>
      </c>
      <c r="G238" s="85" t="s">
        <v>1361</v>
      </c>
    </row>
    <row r="239" ht="30" customHeight="1" spans="1:7">
      <c r="A239" s="84">
        <v>238</v>
      </c>
      <c r="B239" s="84"/>
      <c r="C239" s="13" t="s">
        <v>1794</v>
      </c>
      <c r="D239" s="13" t="s">
        <v>1795</v>
      </c>
      <c r="E239" s="14" t="s">
        <v>1796</v>
      </c>
      <c r="F239" s="14">
        <v>4321.88</v>
      </c>
      <c r="G239" s="85" t="s">
        <v>1361</v>
      </c>
    </row>
    <row r="240" ht="20.25" customHeight="1" spans="1:7">
      <c r="A240" s="84">
        <v>239</v>
      </c>
      <c r="B240" s="90" t="s">
        <v>1247</v>
      </c>
      <c r="C240" s="28" t="s">
        <v>517</v>
      </c>
      <c r="D240" s="25" t="s">
        <v>1797</v>
      </c>
      <c r="E240" s="25" t="s">
        <v>1798</v>
      </c>
      <c r="F240" s="25">
        <v>630</v>
      </c>
      <c r="G240" s="85"/>
    </row>
    <row r="241" ht="20.25" customHeight="1" spans="1:7">
      <c r="A241" s="84">
        <v>240</v>
      </c>
      <c r="B241" s="90"/>
      <c r="C241" s="28"/>
      <c r="D241" s="25" t="s">
        <v>1799</v>
      </c>
      <c r="E241" s="25" t="s">
        <v>1800</v>
      </c>
      <c r="F241" s="25">
        <v>1230</v>
      </c>
      <c r="G241" s="85"/>
    </row>
    <row r="242" ht="20.25" customHeight="1" spans="1:7">
      <c r="A242" s="84">
        <v>241</v>
      </c>
      <c r="B242" s="90"/>
      <c r="C242" s="28"/>
      <c r="D242" s="25" t="s">
        <v>1801</v>
      </c>
      <c r="E242" s="25" t="s">
        <v>1802</v>
      </c>
      <c r="F242" s="25">
        <v>600</v>
      </c>
      <c r="G242" s="85"/>
    </row>
    <row r="243" ht="20.25" customHeight="1" spans="1:7">
      <c r="A243" s="84">
        <v>242</v>
      </c>
      <c r="B243" s="90"/>
      <c r="C243" s="28"/>
      <c r="D243" s="25"/>
      <c r="E243" s="25" t="s">
        <v>1803</v>
      </c>
      <c r="F243" s="25">
        <v>1095</v>
      </c>
      <c r="G243" s="85"/>
    </row>
    <row r="244" ht="20.25" customHeight="1" spans="1:7">
      <c r="A244" s="84">
        <v>243</v>
      </c>
      <c r="B244" s="90"/>
      <c r="C244" s="28"/>
      <c r="D244" s="25" t="s">
        <v>1804</v>
      </c>
      <c r="E244" s="25" t="s">
        <v>1805</v>
      </c>
      <c r="F244" s="91">
        <v>129</v>
      </c>
      <c r="G244" s="85"/>
    </row>
    <row r="245" ht="20.25" customHeight="1" spans="1:7">
      <c r="A245" s="84">
        <v>244</v>
      </c>
      <c r="B245" s="90"/>
      <c r="C245" s="28"/>
      <c r="D245" s="25"/>
      <c r="E245" s="25" t="s">
        <v>1806</v>
      </c>
      <c r="F245" s="91">
        <v>488</v>
      </c>
      <c r="G245" s="85"/>
    </row>
    <row r="246" ht="20.25" customHeight="1" spans="1:7">
      <c r="A246" s="84">
        <v>245</v>
      </c>
      <c r="B246" s="90"/>
      <c r="C246" s="28"/>
      <c r="D246" s="25"/>
      <c r="E246" s="25" t="s">
        <v>1807</v>
      </c>
      <c r="F246" s="91">
        <v>96.32</v>
      </c>
      <c r="G246" s="85"/>
    </row>
    <row r="247" ht="20.25" customHeight="1" spans="1:7">
      <c r="A247" s="84">
        <v>246</v>
      </c>
      <c r="B247" s="90"/>
      <c r="C247" s="28"/>
      <c r="D247" s="25"/>
      <c r="E247" s="25" t="s">
        <v>1808</v>
      </c>
      <c r="F247" s="91">
        <v>36.6</v>
      </c>
      <c r="G247" s="85"/>
    </row>
    <row r="248" ht="20.25" customHeight="1" spans="1:7">
      <c r="A248" s="84">
        <v>247</v>
      </c>
      <c r="B248" s="90"/>
      <c r="C248" s="28"/>
      <c r="D248" s="25"/>
      <c r="E248" s="25" t="s">
        <v>1809</v>
      </c>
      <c r="F248" s="91">
        <v>118.03</v>
      </c>
      <c r="G248" s="85"/>
    </row>
    <row r="249" ht="20.25" customHeight="1" spans="1:7">
      <c r="A249" s="84">
        <v>248</v>
      </c>
      <c r="B249" s="90"/>
      <c r="C249" s="28"/>
      <c r="D249" s="25"/>
      <c r="E249" s="25" t="s">
        <v>1810</v>
      </c>
      <c r="F249" s="91">
        <v>93.74</v>
      </c>
      <c r="G249" s="85"/>
    </row>
    <row r="250" ht="20.25" customHeight="1" spans="1:7">
      <c r="A250" s="84">
        <v>249</v>
      </c>
      <c r="B250" s="90"/>
      <c r="C250" s="28"/>
      <c r="D250" s="25"/>
      <c r="E250" s="25" t="s">
        <v>1811</v>
      </c>
      <c r="F250" s="91">
        <v>352.36</v>
      </c>
      <c r="G250" s="85"/>
    </row>
    <row r="251" ht="20.25" customHeight="1" spans="1:7">
      <c r="A251" s="84">
        <v>250</v>
      </c>
      <c r="B251" s="90"/>
      <c r="C251" s="90" t="s">
        <v>1812</v>
      </c>
      <c r="D251" s="25" t="s">
        <v>1813</v>
      </c>
      <c r="E251" s="25" t="s">
        <v>1814</v>
      </c>
      <c r="F251" s="91">
        <v>193.6</v>
      </c>
      <c r="G251" s="85"/>
    </row>
    <row r="252" ht="20.25" customHeight="1" spans="1:7">
      <c r="A252" s="84">
        <v>251</v>
      </c>
      <c r="B252" s="90"/>
      <c r="C252" s="90"/>
      <c r="D252" s="92" t="s">
        <v>1813</v>
      </c>
      <c r="E252" s="25" t="s">
        <v>1815</v>
      </c>
      <c r="F252" s="91">
        <v>133.69</v>
      </c>
      <c r="G252" s="85"/>
    </row>
    <row r="253" ht="20.25" customHeight="1" spans="1:7">
      <c r="A253" s="84">
        <v>252</v>
      </c>
      <c r="B253" s="90"/>
      <c r="C253" s="90"/>
      <c r="D253" s="90" t="s">
        <v>1816</v>
      </c>
      <c r="E253" s="25" t="s">
        <v>1817</v>
      </c>
      <c r="F253" s="91">
        <v>589.5</v>
      </c>
      <c r="G253" s="85"/>
    </row>
    <row r="254" ht="20.25" customHeight="1" spans="1:7">
      <c r="A254" s="84">
        <v>253</v>
      </c>
      <c r="B254" s="90"/>
      <c r="C254" s="90"/>
      <c r="D254" s="25" t="s">
        <v>1818</v>
      </c>
      <c r="E254" s="28" t="s">
        <v>1819</v>
      </c>
      <c r="F254" s="25">
        <v>1200</v>
      </c>
      <c r="G254" s="85"/>
    </row>
    <row r="255" ht="20.25" customHeight="1" spans="1:7">
      <c r="A255" s="84">
        <v>254</v>
      </c>
      <c r="B255" s="90"/>
      <c r="C255" s="90"/>
      <c r="D255" s="67" t="s">
        <v>1820</v>
      </c>
      <c r="E255" s="28" t="s">
        <v>1821</v>
      </c>
      <c r="F255" s="67">
        <v>140</v>
      </c>
      <c r="G255" s="85"/>
    </row>
    <row r="256" ht="20.25" customHeight="1" spans="1:7">
      <c r="A256" s="84">
        <v>255</v>
      </c>
      <c r="B256" s="90"/>
      <c r="C256" s="90" t="s">
        <v>1822</v>
      </c>
      <c r="D256" s="25" t="s">
        <v>1248</v>
      </c>
      <c r="E256" s="25" t="s">
        <v>1823</v>
      </c>
      <c r="F256" s="91">
        <v>1208</v>
      </c>
      <c r="G256" s="85"/>
    </row>
    <row r="257" ht="20.25" customHeight="1" spans="1:7">
      <c r="A257" s="84">
        <v>256</v>
      </c>
      <c r="B257" s="90"/>
      <c r="C257" s="28" t="s">
        <v>1824</v>
      </c>
      <c r="D257" s="25" t="s">
        <v>1825</v>
      </c>
      <c r="E257" s="25" t="s">
        <v>1826</v>
      </c>
      <c r="F257" s="91">
        <v>1179.1</v>
      </c>
      <c r="G257" s="85"/>
    </row>
    <row r="258" ht="20.25" customHeight="1" spans="1:7">
      <c r="A258" s="84">
        <v>257</v>
      </c>
      <c r="B258" s="90"/>
      <c r="C258" s="28"/>
      <c r="D258" s="25" t="s">
        <v>1827</v>
      </c>
      <c r="E258" s="25" t="s">
        <v>1828</v>
      </c>
      <c r="F258" s="91">
        <v>390.72</v>
      </c>
      <c r="G258" s="85"/>
    </row>
    <row r="259" ht="20.25" customHeight="1" spans="1:7">
      <c r="A259" s="84">
        <v>258</v>
      </c>
      <c r="B259" s="90"/>
      <c r="C259" s="28"/>
      <c r="D259" s="25"/>
      <c r="E259" s="25" t="s">
        <v>1829</v>
      </c>
      <c r="F259" s="91">
        <v>260.91</v>
      </c>
      <c r="G259" s="85"/>
    </row>
    <row r="260" ht="20.25" customHeight="1" spans="1:7">
      <c r="A260" s="84">
        <v>259</v>
      </c>
      <c r="B260" s="90"/>
      <c r="C260" s="28"/>
      <c r="D260" s="25"/>
      <c r="E260" s="25" t="s">
        <v>1830</v>
      </c>
      <c r="F260" s="91">
        <v>154.8</v>
      </c>
      <c r="G260" s="85"/>
    </row>
    <row r="261" ht="20.25" customHeight="1" spans="1:7">
      <c r="A261" s="84">
        <v>260</v>
      </c>
      <c r="B261" s="90"/>
      <c r="C261" s="28"/>
      <c r="D261" s="25"/>
      <c r="E261" s="25" t="s">
        <v>1831</v>
      </c>
      <c r="F261" s="91">
        <v>154</v>
      </c>
      <c r="G261" s="85"/>
    </row>
    <row r="262" ht="20.25" customHeight="1" spans="1:7">
      <c r="A262" s="84">
        <v>261</v>
      </c>
      <c r="B262" s="90"/>
      <c r="C262" s="28"/>
      <c r="D262" s="25"/>
      <c r="E262" s="25" t="s">
        <v>1832</v>
      </c>
      <c r="F262" s="91">
        <v>711.93</v>
      </c>
      <c r="G262" s="85"/>
    </row>
    <row r="263" ht="14.25" spans="1:7">
      <c r="A263" s="84">
        <v>262</v>
      </c>
      <c r="B263" s="90"/>
      <c r="C263" s="28" t="s">
        <v>517</v>
      </c>
      <c r="D263" s="25" t="s">
        <v>1833</v>
      </c>
      <c r="E263" s="25" t="s">
        <v>1834</v>
      </c>
      <c r="F263" s="25">
        <v>12432</v>
      </c>
      <c r="G263" s="85"/>
    </row>
    <row r="264" ht="14.25" spans="1:7">
      <c r="A264" s="84">
        <v>263</v>
      </c>
      <c r="B264" s="90"/>
      <c r="C264" s="28"/>
      <c r="D264" s="25" t="s">
        <v>1835</v>
      </c>
      <c r="E264" s="25" t="s">
        <v>1836</v>
      </c>
      <c r="F264" s="25"/>
      <c r="G264" s="85"/>
    </row>
    <row r="265" ht="14.25" spans="1:7">
      <c r="A265" s="84">
        <v>264</v>
      </c>
      <c r="B265" s="90"/>
      <c r="C265" s="28"/>
      <c r="D265" s="25" t="s">
        <v>1837</v>
      </c>
      <c r="E265" s="25" t="s">
        <v>1838</v>
      </c>
      <c r="F265" s="25"/>
      <c r="G265" s="85"/>
    </row>
    <row r="266" ht="14.25" spans="1:7">
      <c r="A266" s="84">
        <v>265</v>
      </c>
      <c r="B266" s="90"/>
      <c r="C266" s="28"/>
      <c r="D266" s="25" t="s">
        <v>1839</v>
      </c>
      <c r="E266" s="25" t="s">
        <v>1840</v>
      </c>
      <c r="F266" s="25"/>
      <c r="G266" s="85"/>
    </row>
    <row r="267" ht="14.25" spans="1:7">
      <c r="A267" s="84">
        <v>266</v>
      </c>
      <c r="B267" s="90"/>
      <c r="C267" s="28"/>
      <c r="D267" s="25" t="s">
        <v>1841</v>
      </c>
      <c r="E267" s="25" t="s">
        <v>1842</v>
      </c>
      <c r="F267" s="25"/>
      <c r="G267" s="85"/>
    </row>
    <row r="268" ht="14.25" spans="1:7">
      <c r="A268" s="84">
        <v>267</v>
      </c>
      <c r="B268" s="90"/>
      <c r="C268" s="28"/>
      <c r="D268" s="25" t="s">
        <v>1843</v>
      </c>
      <c r="E268" s="25" t="s">
        <v>1844</v>
      </c>
      <c r="F268" s="25"/>
      <c r="G268" s="85"/>
    </row>
    <row r="269" ht="20.25" customHeight="1" spans="1:7">
      <c r="A269" s="84">
        <v>268</v>
      </c>
      <c r="B269" s="90"/>
      <c r="C269" s="28"/>
      <c r="D269" s="25" t="s">
        <v>1845</v>
      </c>
      <c r="E269" s="25" t="s">
        <v>1846</v>
      </c>
      <c r="F269" s="25"/>
      <c r="G269" s="85"/>
    </row>
    <row r="270" ht="20.25" customHeight="1" spans="1:7">
      <c r="A270" s="84">
        <v>269</v>
      </c>
      <c r="B270" s="90"/>
      <c r="C270" s="28"/>
      <c r="D270" s="25" t="s">
        <v>1847</v>
      </c>
      <c r="E270" s="25" t="s">
        <v>1848</v>
      </c>
      <c r="F270" s="25"/>
      <c r="G270" s="85"/>
    </row>
    <row r="271" ht="20.25" customHeight="1" spans="1:7">
      <c r="A271" s="84">
        <v>270</v>
      </c>
      <c r="B271" s="90"/>
      <c r="C271" s="28"/>
      <c r="D271" s="25" t="s">
        <v>1847</v>
      </c>
      <c r="E271" s="25" t="s">
        <v>1849</v>
      </c>
      <c r="F271" s="25"/>
      <c r="G271" s="85"/>
    </row>
    <row r="272" ht="20.25" customHeight="1" spans="1:7">
      <c r="A272" s="84">
        <v>271</v>
      </c>
      <c r="B272" s="90"/>
      <c r="C272" s="28"/>
      <c r="D272" s="25" t="s">
        <v>1847</v>
      </c>
      <c r="E272" s="25" t="s">
        <v>1850</v>
      </c>
      <c r="F272" s="25"/>
      <c r="G272" s="85"/>
    </row>
    <row r="273" ht="20.25" customHeight="1" spans="1:7">
      <c r="A273" s="84">
        <v>272</v>
      </c>
      <c r="B273" s="90"/>
      <c r="C273" s="28"/>
      <c r="D273" s="25" t="s">
        <v>1851</v>
      </c>
      <c r="E273" s="25" t="s">
        <v>1852</v>
      </c>
      <c r="F273" s="25"/>
      <c r="G273" s="85"/>
    </row>
    <row r="274" ht="20.25" customHeight="1" spans="1:7">
      <c r="A274" s="84">
        <v>273</v>
      </c>
      <c r="B274" s="90"/>
      <c r="C274" s="90" t="s">
        <v>1812</v>
      </c>
      <c r="D274" s="25" t="s">
        <v>1853</v>
      </c>
      <c r="E274" s="25" t="s">
        <v>1854</v>
      </c>
      <c r="F274" s="25">
        <v>12098</v>
      </c>
      <c r="G274" s="85"/>
    </row>
    <row r="275" ht="20.25" customHeight="1" spans="1:7">
      <c r="A275" s="84">
        <v>274</v>
      </c>
      <c r="B275" s="90"/>
      <c r="C275" s="90"/>
      <c r="D275" s="25" t="s">
        <v>1855</v>
      </c>
      <c r="E275" s="25" t="s">
        <v>1856</v>
      </c>
      <c r="F275" s="25"/>
      <c r="G275" s="85"/>
    </row>
    <row r="276" ht="20.25" customHeight="1" spans="1:7">
      <c r="A276" s="84">
        <v>275</v>
      </c>
      <c r="B276" s="90" t="s">
        <v>1247</v>
      </c>
      <c r="C276" s="90" t="s">
        <v>1812</v>
      </c>
      <c r="D276" s="25" t="s">
        <v>1841</v>
      </c>
      <c r="E276" s="25" t="s">
        <v>1857</v>
      </c>
      <c r="F276" s="25"/>
      <c r="G276" s="85"/>
    </row>
    <row r="277" ht="20.25" customHeight="1" spans="1:7">
      <c r="A277" s="84">
        <v>276</v>
      </c>
      <c r="B277" s="90"/>
      <c r="C277" s="90"/>
      <c r="D277" s="25" t="s">
        <v>1858</v>
      </c>
      <c r="E277" s="25" t="s">
        <v>1859</v>
      </c>
      <c r="F277" s="25"/>
      <c r="G277" s="85"/>
    </row>
    <row r="278" ht="20.25" customHeight="1" spans="1:7">
      <c r="A278" s="84">
        <v>277</v>
      </c>
      <c r="B278" s="90"/>
      <c r="C278" s="90"/>
      <c r="D278" s="25" t="s">
        <v>1860</v>
      </c>
      <c r="E278" s="25" t="s">
        <v>1861</v>
      </c>
      <c r="F278" s="25"/>
      <c r="G278" s="85"/>
    </row>
    <row r="279" ht="20.25" customHeight="1" spans="1:7">
      <c r="A279" s="84">
        <v>278</v>
      </c>
      <c r="B279" s="90"/>
      <c r="C279" s="90"/>
      <c r="D279" s="25" t="s">
        <v>1860</v>
      </c>
      <c r="E279" s="25" t="s">
        <v>1862</v>
      </c>
      <c r="F279" s="25"/>
      <c r="G279" s="85"/>
    </row>
    <row r="280" ht="20.25" customHeight="1" spans="1:7">
      <c r="A280" s="84">
        <v>279</v>
      </c>
      <c r="B280" s="90"/>
      <c r="C280" s="90"/>
      <c r="D280" s="25" t="s">
        <v>1863</v>
      </c>
      <c r="E280" s="25" t="s">
        <v>1864</v>
      </c>
      <c r="F280" s="25"/>
      <c r="G280" s="85"/>
    </row>
    <row r="281" ht="20.25" customHeight="1" spans="1:7">
      <c r="A281" s="84">
        <v>280</v>
      </c>
      <c r="B281" s="90"/>
      <c r="C281" s="90"/>
      <c r="D281" s="25" t="s">
        <v>1317</v>
      </c>
      <c r="E281" s="25" t="s">
        <v>1865</v>
      </c>
      <c r="F281" s="25"/>
      <c r="G281" s="85"/>
    </row>
    <row r="282" ht="20.25" customHeight="1" spans="1:7">
      <c r="A282" s="84">
        <v>281</v>
      </c>
      <c r="B282" s="90"/>
      <c r="C282" s="90"/>
      <c r="D282" s="25" t="s">
        <v>1833</v>
      </c>
      <c r="E282" s="25" t="s">
        <v>1866</v>
      </c>
      <c r="F282" s="25"/>
      <c r="G282" s="85"/>
    </row>
    <row r="283" ht="20.25" customHeight="1" spans="1:7">
      <c r="A283" s="84">
        <v>282</v>
      </c>
      <c r="B283" s="90"/>
      <c r="C283" s="90" t="s">
        <v>1822</v>
      </c>
      <c r="D283" s="25" t="s">
        <v>1867</v>
      </c>
      <c r="E283" s="25" t="s">
        <v>1868</v>
      </c>
      <c r="F283" s="25">
        <v>6313.06</v>
      </c>
      <c r="G283" s="85"/>
    </row>
    <row r="284" ht="20.25" customHeight="1" spans="1:7">
      <c r="A284" s="84">
        <v>283</v>
      </c>
      <c r="B284" s="90"/>
      <c r="C284" s="90"/>
      <c r="D284" s="25" t="s">
        <v>1869</v>
      </c>
      <c r="E284" s="25" t="s">
        <v>1870</v>
      </c>
      <c r="F284" s="25"/>
      <c r="G284" s="85"/>
    </row>
    <row r="285" ht="20.25" customHeight="1" spans="1:7">
      <c r="A285" s="84">
        <v>284</v>
      </c>
      <c r="B285" s="90"/>
      <c r="C285" s="90"/>
      <c r="D285" s="25" t="s">
        <v>1869</v>
      </c>
      <c r="E285" s="25" t="s">
        <v>1871</v>
      </c>
      <c r="F285" s="25"/>
      <c r="G285" s="85"/>
    </row>
    <row r="286" ht="20.25" customHeight="1" spans="1:7">
      <c r="A286" s="84">
        <v>285</v>
      </c>
      <c r="B286" s="90"/>
      <c r="C286" s="90"/>
      <c r="D286" s="25" t="s">
        <v>1317</v>
      </c>
      <c r="E286" s="25" t="s">
        <v>1872</v>
      </c>
      <c r="F286" s="25"/>
      <c r="G286" s="85"/>
    </row>
    <row r="287" ht="20.25" customHeight="1" spans="1:7">
      <c r="A287" s="84">
        <v>286</v>
      </c>
      <c r="B287" s="90"/>
      <c r="C287" s="90"/>
      <c r="D287" s="25" t="s">
        <v>1873</v>
      </c>
      <c r="E287" s="25" t="s">
        <v>1874</v>
      </c>
      <c r="F287" s="25"/>
      <c r="G287" s="85"/>
    </row>
    <row r="288" ht="20.25" customHeight="1" spans="1:7">
      <c r="A288" s="84">
        <v>287</v>
      </c>
      <c r="B288" s="90"/>
      <c r="C288" s="90"/>
      <c r="D288" s="25" t="s">
        <v>1875</v>
      </c>
      <c r="E288" s="25" t="s">
        <v>1876</v>
      </c>
      <c r="F288" s="25"/>
      <c r="G288" s="85"/>
    </row>
    <row r="289" ht="20.25" customHeight="1" spans="1:7">
      <c r="A289" s="84">
        <v>288</v>
      </c>
      <c r="B289" s="90"/>
      <c r="C289" s="28" t="s">
        <v>1824</v>
      </c>
      <c r="D289" s="25" t="s">
        <v>1877</v>
      </c>
      <c r="E289" s="25" t="s">
        <v>1878</v>
      </c>
      <c r="F289" s="25">
        <v>4260</v>
      </c>
      <c r="G289" s="85"/>
    </row>
    <row r="290" ht="20.25" customHeight="1" spans="1:7">
      <c r="A290" s="84">
        <v>289</v>
      </c>
      <c r="B290" s="90"/>
      <c r="C290" s="28"/>
      <c r="D290" s="25" t="s">
        <v>1879</v>
      </c>
      <c r="E290" s="25" t="s">
        <v>1880</v>
      </c>
      <c r="F290" s="25"/>
      <c r="G290" s="85"/>
    </row>
    <row r="291" ht="20.25" customHeight="1" spans="1:7">
      <c r="A291" s="84">
        <v>290</v>
      </c>
      <c r="B291" s="90"/>
      <c r="C291" s="28"/>
      <c r="D291" s="25" t="s">
        <v>1881</v>
      </c>
      <c r="E291" s="25" t="s">
        <v>1882</v>
      </c>
      <c r="F291" s="25"/>
      <c r="G291" s="85"/>
    </row>
    <row r="292" ht="20.25" customHeight="1" spans="1:7">
      <c r="A292" s="84">
        <v>291</v>
      </c>
      <c r="B292" s="90"/>
      <c r="C292" s="28" t="s">
        <v>1824</v>
      </c>
      <c r="D292" s="28" t="s">
        <v>1883</v>
      </c>
      <c r="E292" s="28" t="s">
        <v>1884</v>
      </c>
      <c r="F292" s="25">
        <v>9000</v>
      </c>
      <c r="G292" s="85"/>
    </row>
    <row r="293" ht="20.25" customHeight="1" spans="1:7">
      <c r="A293" s="84">
        <v>292</v>
      </c>
      <c r="B293" s="90"/>
      <c r="C293" s="28"/>
      <c r="D293" s="25" t="s">
        <v>1885</v>
      </c>
      <c r="E293" s="28" t="s">
        <v>1886</v>
      </c>
      <c r="F293" s="25"/>
      <c r="G293" s="85"/>
    </row>
    <row r="294" ht="14.25" spans="1:7">
      <c r="A294" s="84">
        <v>293</v>
      </c>
      <c r="B294" s="90"/>
      <c r="C294" s="28"/>
      <c r="D294" s="25" t="s">
        <v>1887</v>
      </c>
      <c r="E294" s="28" t="s">
        <v>1888</v>
      </c>
      <c r="F294" s="25"/>
      <c r="G294" s="85"/>
    </row>
    <row r="295" ht="14.25" spans="1:7">
      <c r="A295" s="84">
        <v>294</v>
      </c>
      <c r="B295" s="90"/>
      <c r="C295" s="28"/>
      <c r="D295" s="25" t="s">
        <v>1889</v>
      </c>
      <c r="E295" s="28" t="s">
        <v>1890</v>
      </c>
      <c r="F295" s="25"/>
      <c r="G295" s="85"/>
    </row>
    <row r="296" ht="14.25" spans="1:7">
      <c r="A296" s="84">
        <v>295</v>
      </c>
      <c r="B296" s="90"/>
      <c r="C296" s="28"/>
      <c r="D296" s="25" t="s">
        <v>1891</v>
      </c>
      <c r="E296" s="28" t="s">
        <v>1892</v>
      </c>
      <c r="F296" s="25"/>
      <c r="G296" s="85"/>
    </row>
    <row r="297" ht="14.25" spans="1:7">
      <c r="A297" s="84">
        <v>296</v>
      </c>
      <c r="B297" s="90"/>
      <c r="C297" s="28"/>
      <c r="D297" s="25" t="s">
        <v>1893</v>
      </c>
      <c r="E297" s="28" t="s">
        <v>1894</v>
      </c>
      <c r="F297" s="25"/>
      <c r="G297" s="85"/>
    </row>
    <row r="298" ht="14.25" spans="1:7">
      <c r="A298" s="84">
        <v>297</v>
      </c>
      <c r="B298" s="90"/>
      <c r="C298" s="28"/>
      <c r="D298" s="25" t="s">
        <v>1895</v>
      </c>
      <c r="E298" s="28" t="s">
        <v>1896</v>
      </c>
      <c r="F298" s="25"/>
      <c r="G298" s="85"/>
    </row>
    <row r="299" ht="14.25" spans="1:7">
      <c r="A299" s="84">
        <v>298</v>
      </c>
      <c r="B299" s="90"/>
      <c r="C299" s="28"/>
      <c r="D299" s="25" t="s">
        <v>1897</v>
      </c>
      <c r="E299" s="28" t="s">
        <v>1898</v>
      </c>
      <c r="F299" s="25"/>
      <c r="G299" s="85"/>
    </row>
    <row r="300" ht="14.25" spans="1:7">
      <c r="A300" s="84">
        <v>299</v>
      </c>
      <c r="B300" s="90"/>
      <c r="C300" s="28"/>
      <c r="D300" s="25" t="s">
        <v>1899</v>
      </c>
      <c r="E300" s="28" t="s">
        <v>1900</v>
      </c>
      <c r="F300" s="25"/>
      <c r="G300" s="85"/>
    </row>
    <row r="301" ht="14.25" spans="1:7">
      <c r="A301" s="84">
        <v>300</v>
      </c>
      <c r="B301" s="90"/>
      <c r="C301" s="28"/>
      <c r="D301" s="25" t="s">
        <v>1901</v>
      </c>
      <c r="E301" s="28" t="s">
        <v>1902</v>
      </c>
      <c r="F301" s="25"/>
      <c r="G301" s="85"/>
    </row>
    <row r="302" ht="20.25" customHeight="1" spans="1:7">
      <c r="A302" s="84">
        <v>301</v>
      </c>
      <c r="B302" s="38" t="s">
        <v>1163</v>
      </c>
      <c r="C302" s="93" t="s">
        <v>1163</v>
      </c>
      <c r="D302" s="14" t="s">
        <v>1903</v>
      </c>
      <c r="E302" s="94" t="s">
        <v>1904</v>
      </c>
      <c r="F302" s="38">
        <v>1150</v>
      </c>
      <c r="G302" s="85"/>
    </row>
    <row r="303" ht="20.25" customHeight="1" spans="1:7">
      <c r="A303" s="84">
        <v>302</v>
      </c>
      <c r="B303" s="38"/>
      <c r="C303" s="93"/>
      <c r="D303" s="14" t="s">
        <v>1905</v>
      </c>
      <c r="E303" s="94" t="s">
        <v>1906</v>
      </c>
      <c r="F303" s="38">
        <v>390</v>
      </c>
      <c r="G303" s="85"/>
    </row>
    <row r="304" ht="20.25" customHeight="1" spans="1:7">
      <c r="A304" s="84">
        <v>303</v>
      </c>
      <c r="B304" s="38"/>
      <c r="C304" s="93"/>
      <c r="D304" s="14" t="s">
        <v>1907</v>
      </c>
      <c r="E304" s="94" t="s">
        <v>1908</v>
      </c>
      <c r="F304" s="38">
        <v>178.6</v>
      </c>
      <c r="G304" s="85"/>
    </row>
    <row r="305" ht="20.25" customHeight="1" spans="1:7">
      <c r="A305" s="84">
        <v>304</v>
      </c>
      <c r="B305" s="38"/>
      <c r="C305" s="93"/>
      <c r="D305" s="14" t="s">
        <v>1909</v>
      </c>
      <c r="E305" s="94" t="s">
        <v>1910</v>
      </c>
      <c r="F305" s="38">
        <v>549.29</v>
      </c>
      <c r="G305" s="85"/>
    </row>
    <row r="306" ht="20.25" customHeight="1" spans="1:7">
      <c r="A306" s="84">
        <v>305</v>
      </c>
      <c r="B306" s="38"/>
      <c r="C306" s="93"/>
      <c r="D306" s="14" t="s">
        <v>1909</v>
      </c>
      <c r="E306" s="94" t="s">
        <v>1911</v>
      </c>
      <c r="F306" s="38">
        <v>2971.6</v>
      </c>
      <c r="G306" s="85"/>
    </row>
    <row r="307" ht="20.25" customHeight="1" spans="1:7">
      <c r="A307" s="84">
        <v>306</v>
      </c>
      <c r="B307" s="38"/>
      <c r="C307" s="93"/>
      <c r="D307" s="14" t="s">
        <v>1912</v>
      </c>
      <c r="E307" s="94" t="s">
        <v>1913</v>
      </c>
      <c r="F307" s="38">
        <v>1235</v>
      </c>
      <c r="G307" s="85"/>
    </row>
    <row r="308" ht="20.25" customHeight="1" spans="1:7">
      <c r="A308" s="84">
        <v>307</v>
      </c>
      <c r="B308" s="38"/>
      <c r="C308" s="93"/>
      <c r="D308" s="14" t="s">
        <v>1914</v>
      </c>
      <c r="E308" s="94" t="s">
        <v>1915</v>
      </c>
      <c r="F308" s="38">
        <v>591.36</v>
      </c>
      <c r="G308" s="85"/>
    </row>
    <row r="309" ht="20.25" customHeight="1" spans="1:7">
      <c r="A309" s="84">
        <v>308</v>
      </c>
      <c r="B309" s="38"/>
      <c r="C309" s="94" t="s">
        <v>491</v>
      </c>
      <c r="D309" s="14" t="s">
        <v>1916</v>
      </c>
      <c r="E309" s="94" t="s">
        <v>1917</v>
      </c>
      <c r="F309" s="38">
        <v>671.3</v>
      </c>
      <c r="G309" s="85"/>
    </row>
    <row r="310" ht="20.25" customHeight="1" spans="1:7">
      <c r="A310" s="84">
        <v>309</v>
      </c>
      <c r="B310" s="38"/>
      <c r="C310" s="94"/>
      <c r="D310" s="14" t="s">
        <v>1916</v>
      </c>
      <c r="E310" s="94" t="s">
        <v>1918</v>
      </c>
      <c r="F310" s="38">
        <v>377.37</v>
      </c>
      <c r="G310" s="85"/>
    </row>
    <row r="311" ht="20.25" customHeight="1" spans="1:7">
      <c r="A311" s="84">
        <v>310</v>
      </c>
      <c r="B311" s="38"/>
      <c r="C311" s="94"/>
      <c r="D311" s="14" t="s">
        <v>1919</v>
      </c>
      <c r="E311" s="94" t="s">
        <v>1920</v>
      </c>
      <c r="F311" s="38">
        <v>471.2</v>
      </c>
      <c r="G311" s="85"/>
    </row>
    <row r="312" ht="20.25" customHeight="1" spans="1:7">
      <c r="A312" s="84">
        <v>311</v>
      </c>
      <c r="B312" s="38" t="s">
        <v>1163</v>
      </c>
      <c r="C312" s="94" t="s">
        <v>491</v>
      </c>
      <c r="D312" s="14" t="s">
        <v>1921</v>
      </c>
      <c r="E312" s="94" t="s">
        <v>1922</v>
      </c>
      <c r="F312" s="38">
        <v>109.5</v>
      </c>
      <c r="G312" s="85"/>
    </row>
    <row r="313" ht="20.25" customHeight="1" spans="1:7">
      <c r="A313" s="84">
        <v>312</v>
      </c>
      <c r="B313" s="38"/>
      <c r="C313" s="94"/>
      <c r="D313" s="14" t="s">
        <v>1921</v>
      </c>
      <c r="E313" s="94" t="s">
        <v>1923</v>
      </c>
      <c r="F313" s="38">
        <v>243.2</v>
      </c>
      <c r="G313" s="85"/>
    </row>
    <row r="314" ht="20.25" customHeight="1" spans="1:7">
      <c r="A314" s="84">
        <v>313</v>
      </c>
      <c r="B314" s="38"/>
      <c r="C314" s="94"/>
      <c r="D314" s="14" t="s">
        <v>1924</v>
      </c>
      <c r="E314" s="94" t="s">
        <v>1925</v>
      </c>
      <c r="F314" s="38">
        <v>336.72</v>
      </c>
      <c r="G314" s="85"/>
    </row>
    <row r="315" ht="20.25" customHeight="1" spans="1:7">
      <c r="A315" s="84">
        <v>314</v>
      </c>
      <c r="B315" s="38"/>
      <c r="C315" s="94"/>
      <c r="D315" s="14" t="s">
        <v>1926</v>
      </c>
      <c r="E315" s="94" t="s">
        <v>1927</v>
      </c>
      <c r="F315" s="38">
        <v>274.25</v>
      </c>
      <c r="G315" s="85"/>
    </row>
    <row r="316" ht="30.95" customHeight="1" spans="1:7">
      <c r="A316" s="84">
        <v>315</v>
      </c>
      <c r="B316" s="38"/>
      <c r="C316" s="94"/>
      <c r="D316" s="14" t="s">
        <v>1928</v>
      </c>
      <c r="E316" s="94" t="s">
        <v>1929</v>
      </c>
      <c r="F316" s="38">
        <v>1324.95</v>
      </c>
      <c r="G316" s="85"/>
    </row>
    <row r="317" ht="20.25" customHeight="1" spans="1:7">
      <c r="A317" s="84">
        <v>316</v>
      </c>
      <c r="B317" s="38"/>
      <c r="C317" s="94" t="s">
        <v>1930</v>
      </c>
      <c r="D317" s="14" t="s">
        <v>1931</v>
      </c>
      <c r="E317" s="94" t="s">
        <v>1932</v>
      </c>
      <c r="F317" s="38">
        <v>1402.5</v>
      </c>
      <c r="G317" s="85"/>
    </row>
    <row r="318" ht="20.25" customHeight="1" spans="1:7">
      <c r="A318" s="84">
        <v>317</v>
      </c>
      <c r="B318" s="38"/>
      <c r="C318" s="94"/>
      <c r="D318" s="14" t="s">
        <v>1933</v>
      </c>
      <c r="E318" s="94" t="s">
        <v>1934</v>
      </c>
      <c r="F318" s="38">
        <v>1266.76</v>
      </c>
      <c r="G318" s="85"/>
    </row>
    <row r="319" ht="20.25" customHeight="1" spans="1:7">
      <c r="A319" s="84">
        <v>318</v>
      </c>
      <c r="B319" s="38"/>
      <c r="C319" s="94"/>
      <c r="D319" s="14" t="s">
        <v>1935</v>
      </c>
      <c r="E319" s="94" t="s">
        <v>1936</v>
      </c>
      <c r="F319" s="38">
        <v>1065.49</v>
      </c>
      <c r="G319" s="85"/>
    </row>
    <row r="320" ht="36.95" customHeight="1" spans="1:7">
      <c r="A320" s="84">
        <v>319</v>
      </c>
      <c r="B320" s="38"/>
      <c r="C320" s="94" t="s">
        <v>1937</v>
      </c>
      <c r="D320" s="14" t="s">
        <v>1938</v>
      </c>
      <c r="E320" s="94" t="s">
        <v>1939</v>
      </c>
      <c r="F320" s="38">
        <v>4696.14</v>
      </c>
      <c r="G320" s="85"/>
    </row>
    <row r="321" ht="36" customHeight="1" spans="1:7">
      <c r="A321" s="84">
        <v>320</v>
      </c>
      <c r="B321" s="38"/>
      <c r="C321" s="94"/>
      <c r="D321" s="14" t="s">
        <v>1940</v>
      </c>
      <c r="E321" s="94" t="s">
        <v>1941</v>
      </c>
      <c r="F321" s="38">
        <v>2266.1</v>
      </c>
      <c r="G321" s="85"/>
    </row>
    <row r="322" ht="20.25" customHeight="1" spans="1:7">
      <c r="A322" s="84">
        <v>321</v>
      </c>
      <c r="B322" s="38"/>
      <c r="C322" s="94"/>
      <c r="D322" s="14" t="s">
        <v>1942</v>
      </c>
      <c r="E322" s="94" t="s">
        <v>1943</v>
      </c>
      <c r="F322" s="38">
        <v>512</v>
      </c>
      <c r="G322" s="85"/>
    </row>
    <row r="323" ht="20.25" customHeight="1" spans="1:7">
      <c r="A323" s="84">
        <v>322</v>
      </c>
      <c r="B323" s="38"/>
      <c r="C323" s="94" t="s">
        <v>1944</v>
      </c>
      <c r="D323" s="94" t="s">
        <v>1909</v>
      </c>
      <c r="E323" s="94" t="s">
        <v>1945</v>
      </c>
      <c r="F323" s="38">
        <v>1224</v>
      </c>
      <c r="G323" s="85"/>
    </row>
    <row r="324" ht="20.25" customHeight="1" spans="1:7">
      <c r="A324" s="84">
        <v>323</v>
      </c>
      <c r="B324" s="38"/>
      <c r="C324" s="94"/>
      <c r="D324" s="94" t="s">
        <v>1909</v>
      </c>
      <c r="E324" s="94" t="s">
        <v>1946</v>
      </c>
      <c r="F324" s="38">
        <v>8760</v>
      </c>
      <c r="G324" s="85"/>
    </row>
    <row r="325" ht="20.25" customHeight="1" spans="1:7">
      <c r="A325" s="84">
        <v>324</v>
      </c>
      <c r="B325" s="38"/>
      <c r="C325" s="94"/>
      <c r="D325" s="94" t="s">
        <v>1909</v>
      </c>
      <c r="E325" s="94" t="s">
        <v>1947</v>
      </c>
      <c r="F325" s="38">
        <v>3300</v>
      </c>
      <c r="G325" s="85"/>
    </row>
    <row r="326" ht="20.25" customHeight="1" spans="1:7">
      <c r="A326" s="84">
        <v>325</v>
      </c>
      <c r="B326" s="38"/>
      <c r="C326" s="94"/>
      <c r="D326" s="94" t="s">
        <v>1909</v>
      </c>
      <c r="E326" s="94" t="s">
        <v>1948</v>
      </c>
      <c r="F326" s="38">
        <v>504</v>
      </c>
      <c r="G326" s="85"/>
    </row>
    <row r="327" ht="20.25" customHeight="1" spans="1:7">
      <c r="A327" s="84">
        <v>326</v>
      </c>
      <c r="B327" s="38"/>
      <c r="C327" s="94"/>
      <c r="D327" s="94" t="s">
        <v>1909</v>
      </c>
      <c r="E327" s="94" t="s">
        <v>1949</v>
      </c>
      <c r="F327" s="38">
        <v>675</v>
      </c>
      <c r="G327" s="85"/>
    </row>
    <row r="328" ht="20.25" customHeight="1" spans="1:7">
      <c r="A328" s="84">
        <v>327</v>
      </c>
      <c r="B328" s="38"/>
      <c r="C328" s="94"/>
      <c r="D328" s="94" t="s">
        <v>1909</v>
      </c>
      <c r="E328" s="94" t="s">
        <v>1950</v>
      </c>
      <c r="F328" s="38">
        <v>553</v>
      </c>
      <c r="G328" s="85"/>
    </row>
    <row r="329" ht="20.25" customHeight="1" spans="1:7">
      <c r="A329" s="84">
        <v>328</v>
      </c>
      <c r="B329" s="38"/>
      <c r="C329" s="95" t="s">
        <v>1951</v>
      </c>
      <c r="D329" s="94" t="s">
        <v>1952</v>
      </c>
      <c r="E329" s="94" t="s">
        <v>1953</v>
      </c>
      <c r="F329" s="38">
        <v>1200</v>
      </c>
      <c r="G329" s="85"/>
    </row>
    <row r="330" ht="20.25" customHeight="1" spans="1:7">
      <c r="A330" s="84">
        <v>329</v>
      </c>
      <c r="B330" s="38"/>
      <c r="C330" s="95"/>
      <c r="D330" s="94" t="s">
        <v>1954</v>
      </c>
      <c r="E330" s="94" t="s">
        <v>1955</v>
      </c>
      <c r="F330" s="38">
        <v>1200</v>
      </c>
      <c r="G330" s="85"/>
    </row>
    <row r="331" ht="20.25" customHeight="1" spans="1:7">
      <c r="A331" s="84">
        <v>330</v>
      </c>
      <c r="B331" s="38"/>
      <c r="C331" s="95"/>
      <c r="D331" s="94" t="s">
        <v>1956</v>
      </c>
      <c r="E331" s="94" t="s">
        <v>116</v>
      </c>
      <c r="F331" s="38">
        <v>1940</v>
      </c>
      <c r="G331" s="85"/>
    </row>
    <row r="332" spans="1:7">
      <c r="A332" s="84">
        <v>331</v>
      </c>
      <c r="B332" s="38"/>
      <c r="C332" s="95"/>
      <c r="D332" s="94" t="s">
        <v>1957</v>
      </c>
      <c r="E332" s="94" t="s">
        <v>1958</v>
      </c>
      <c r="F332" s="38">
        <v>300</v>
      </c>
      <c r="G332" s="85"/>
    </row>
    <row r="333" ht="20.25" customHeight="1" spans="1:7">
      <c r="A333" s="84">
        <v>332</v>
      </c>
      <c r="B333" s="38"/>
      <c r="C333" s="95"/>
      <c r="D333" s="94" t="s">
        <v>1959</v>
      </c>
      <c r="E333" s="94" t="s">
        <v>1960</v>
      </c>
      <c r="F333" s="38">
        <v>300</v>
      </c>
      <c r="G333" s="85"/>
    </row>
    <row r="334" ht="20.25" customHeight="1" spans="1:7">
      <c r="A334" s="84">
        <v>333</v>
      </c>
      <c r="B334" s="38"/>
      <c r="C334" s="95"/>
      <c r="D334" s="94" t="s">
        <v>1961</v>
      </c>
      <c r="E334" s="94" t="s">
        <v>1962</v>
      </c>
      <c r="F334" s="38">
        <v>720</v>
      </c>
      <c r="G334" s="85"/>
    </row>
    <row r="335" spans="1:7">
      <c r="A335" s="84">
        <v>334</v>
      </c>
      <c r="B335" s="38"/>
      <c r="C335" s="93" t="s">
        <v>1963</v>
      </c>
      <c r="D335" s="94" t="s">
        <v>1964</v>
      </c>
      <c r="E335" s="94" t="s">
        <v>1965</v>
      </c>
      <c r="F335" s="38">
        <v>2320</v>
      </c>
      <c r="G335" s="85"/>
    </row>
    <row r="336" spans="1:7">
      <c r="A336" s="84">
        <v>335</v>
      </c>
      <c r="B336" s="38"/>
      <c r="C336" s="93"/>
      <c r="D336" s="94" t="s">
        <v>1966</v>
      </c>
      <c r="E336" s="94" t="s">
        <v>1967</v>
      </c>
      <c r="F336" s="38">
        <v>1175</v>
      </c>
      <c r="G336" s="85"/>
    </row>
    <row r="337" spans="1:7">
      <c r="A337" s="84">
        <v>336</v>
      </c>
      <c r="B337" s="38"/>
      <c r="C337" s="93"/>
      <c r="D337" s="94"/>
      <c r="E337" s="94" t="s">
        <v>1964</v>
      </c>
      <c r="F337" s="38">
        <v>120</v>
      </c>
      <c r="G337" s="85"/>
    </row>
    <row r="338" ht="20.25" customHeight="1" spans="1:7">
      <c r="A338" s="84">
        <v>337</v>
      </c>
      <c r="B338" s="38"/>
      <c r="C338" s="93"/>
      <c r="D338" s="94" t="s">
        <v>1968</v>
      </c>
      <c r="E338" s="94" t="s">
        <v>1969</v>
      </c>
      <c r="F338" s="38">
        <v>810</v>
      </c>
      <c r="G338" s="85"/>
    </row>
    <row r="339" ht="20.25" customHeight="1" spans="1:7">
      <c r="A339" s="84">
        <v>338</v>
      </c>
      <c r="B339" s="38"/>
      <c r="C339" s="93"/>
      <c r="D339" s="94" t="s">
        <v>1905</v>
      </c>
      <c r="E339" s="94" t="s">
        <v>1970</v>
      </c>
      <c r="F339" s="38">
        <v>1375</v>
      </c>
      <c r="G339" s="85"/>
    </row>
    <row r="340" ht="20.25" customHeight="1" spans="1:7">
      <c r="A340" s="84">
        <v>339</v>
      </c>
      <c r="B340" s="38"/>
      <c r="C340" s="93"/>
      <c r="D340" s="94" t="s">
        <v>1971</v>
      </c>
      <c r="E340" s="94" t="s">
        <v>1972</v>
      </c>
      <c r="F340" s="38">
        <v>360</v>
      </c>
      <c r="G340" s="85"/>
    </row>
    <row r="341" ht="20.25" customHeight="1" spans="1:7">
      <c r="A341" s="84">
        <v>340</v>
      </c>
      <c r="B341" s="38"/>
      <c r="C341" s="93"/>
      <c r="D341" s="94" t="s">
        <v>1973</v>
      </c>
      <c r="E341" s="94" t="s">
        <v>1974</v>
      </c>
      <c r="F341" s="38">
        <v>4800</v>
      </c>
      <c r="G341" s="85"/>
    </row>
    <row r="342" spans="1:7">
      <c r="A342" s="84">
        <v>341</v>
      </c>
      <c r="B342" s="38"/>
      <c r="C342" s="93"/>
      <c r="D342" s="94" t="s">
        <v>1975</v>
      </c>
      <c r="E342" s="94" t="s">
        <v>1976</v>
      </c>
      <c r="F342" s="38">
        <v>480</v>
      </c>
      <c r="G342" s="85"/>
    </row>
    <row r="343" ht="20.25" customHeight="1" spans="1:7">
      <c r="A343" s="84">
        <v>342</v>
      </c>
      <c r="B343" s="38"/>
      <c r="C343" s="93"/>
      <c r="D343" s="94" t="s">
        <v>1961</v>
      </c>
      <c r="E343" s="94" t="s">
        <v>1977</v>
      </c>
      <c r="F343" s="38">
        <v>600</v>
      </c>
      <c r="G343" s="85"/>
    </row>
    <row r="344" spans="1:7">
      <c r="A344" s="84">
        <v>343</v>
      </c>
      <c r="B344" s="38"/>
      <c r="C344" s="93"/>
      <c r="D344" s="94" t="s">
        <v>1952</v>
      </c>
      <c r="E344" s="94" t="s">
        <v>1978</v>
      </c>
      <c r="F344" s="38">
        <v>360</v>
      </c>
      <c r="G344" s="85"/>
    </row>
    <row r="345" spans="1:7">
      <c r="A345" s="84">
        <v>344</v>
      </c>
      <c r="B345" s="38"/>
      <c r="C345" s="93"/>
      <c r="D345" s="94" t="s">
        <v>1979</v>
      </c>
      <c r="E345" s="94" t="s">
        <v>1980</v>
      </c>
      <c r="F345" s="38">
        <v>360</v>
      </c>
      <c r="G345" s="85"/>
    </row>
    <row r="346" spans="1:7">
      <c r="A346" s="84">
        <v>345</v>
      </c>
      <c r="B346" s="38"/>
      <c r="C346" s="93"/>
      <c r="D346" s="94" t="s">
        <v>1772</v>
      </c>
      <c r="E346" s="94"/>
      <c r="F346" s="38">
        <v>2160</v>
      </c>
      <c r="G346" s="85"/>
    </row>
    <row r="347" ht="20.25" customHeight="1" spans="1:7">
      <c r="A347" s="84">
        <v>346</v>
      </c>
      <c r="B347" s="38" t="s">
        <v>1163</v>
      </c>
      <c r="C347" s="94" t="s">
        <v>1981</v>
      </c>
      <c r="D347" s="94" t="s">
        <v>1961</v>
      </c>
      <c r="E347" s="94" t="s">
        <v>1982</v>
      </c>
      <c r="F347" s="38">
        <v>495</v>
      </c>
      <c r="G347" s="85"/>
    </row>
    <row r="348" ht="20.25" customHeight="1" spans="1:7">
      <c r="A348" s="84">
        <v>347</v>
      </c>
      <c r="B348" s="38"/>
      <c r="C348" s="94"/>
      <c r="D348" s="94" t="s">
        <v>1983</v>
      </c>
      <c r="E348" s="94" t="s">
        <v>1984</v>
      </c>
      <c r="F348" s="38">
        <v>450</v>
      </c>
      <c r="G348" s="85"/>
    </row>
    <row r="349" ht="20.25" customHeight="1" spans="1:7">
      <c r="A349" s="84">
        <v>348</v>
      </c>
      <c r="B349" s="38"/>
      <c r="C349" s="94"/>
      <c r="D349" s="94" t="s">
        <v>1985</v>
      </c>
      <c r="E349" s="94" t="s">
        <v>1986</v>
      </c>
      <c r="F349" s="38">
        <v>960</v>
      </c>
      <c r="G349" s="85"/>
    </row>
    <row r="350" ht="20.25" customHeight="1" spans="1:7">
      <c r="A350" s="84">
        <v>349</v>
      </c>
      <c r="B350" s="38"/>
      <c r="C350" s="94"/>
      <c r="D350" s="94" t="s">
        <v>1987</v>
      </c>
      <c r="E350" s="94" t="s">
        <v>1988</v>
      </c>
      <c r="F350" s="38">
        <v>180</v>
      </c>
      <c r="G350" s="85"/>
    </row>
    <row r="351" ht="20.25" customHeight="1" spans="1:7">
      <c r="A351" s="84">
        <v>350</v>
      </c>
      <c r="B351" s="38"/>
      <c r="C351" s="94" t="s">
        <v>492</v>
      </c>
      <c r="D351" s="94" t="s">
        <v>1989</v>
      </c>
      <c r="E351" s="94" t="s">
        <v>1990</v>
      </c>
      <c r="F351" s="38">
        <v>700</v>
      </c>
      <c r="G351" s="85"/>
    </row>
    <row r="352" ht="20.25" customHeight="1" spans="1:7">
      <c r="A352" s="84">
        <v>351</v>
      </c>
      <c r="B352" s="38"/>
      <c r="C352" s="94"/>
      <c r="D352" s="94" t="s">
        <v>1952</v>
      </c>
      <c r="E352" s="94" t="s">
        <v>1991</v>
      </c>
      <c r="F352" s="38">
        <v>810</v>
      </c>
      <c r="G352" s="85"/>
    </row>
    <row r="353" ht="20.25" customHeight="1" spans="1:7">
      <c r="A353" s="84">
        <v>352</v>
      </c>
      <c r="B353" s="38"/>
      <c r="C353" s="94" t="s">
        <v>500</v>
      </c>
      <c r="D353" s="94" t="s">
        <v>1905</v>
      </c>
      <c r="E353" s="94" t="s">
        <v>1992</v>
      </c>
      <c r="F353" s="38">
        <v>7800</v>
      </c>
      <c r="G353" s="85"/>
    </row>
    <row r="354" ht="20.25" customHeight="1" spans="1:7">
      <c r="A354" s="84">
        <v>353</v>
      </c>
      <c r="B354" s="38"/>
      <c r="C354" s="94"/>
      <c r="D354" s="94" t="s">
        <v>1993</v>
      </c>
      <c r="E354" s="94" t="s">
        <v>1994</v>
      </c>
      <c r="F354" s="38">
        <v>1650</v>
      </c>
      <c r="G354" s="85"/>
    </row>
    <row r="355" ht="20.25" customHeight="1" spans="1:7">
      <c r="A355" s="84">
        <v>354</v>
      </c>
      <c r="B355" s="38"/>
      <c r="C355" s="94"/>
      <c r="D355" s="94" t="s">
        <v>1995</v>
      </c>
      <c r="E355" s="94" t="s">
        <v>1996</v>
      </c>
      <c r="F355" s="38">
        <v>1960</v>
      </c>
      <c r="G355" s="85"/>
    </row>
    <row r="356" ht="20.25" customHeight="1" spans="1:7">
      <c r="A356" s="84">
        <v>355</v>
      </c>
      <c r="B356" s="38"/>
      <c r="C356" s="94"/>
      <c r="D356" s="94" t="s">
        <v>1997</v>
      </c>
      <c r="E356" s="94" t="s">
        <v>1998</v>
      </c>
      <c r="F356" s="38">
        <v>4540</v>
      </c>
      <c r="G356" s="85"/>
    </row>
    <row r="357" ht="20.25" customHeight="1" spans="1:7">
      <c r="A357" s="84">
        <v>356</v>
      </c>
      <c r="B357" s="38"/>
      <c r="C357" s="94"/>
      <c r="D357" s="94" t="s">
        <v>1999</v>
      </c>
      <c r="E357" s="94" t="s">
        <v>2000</v>
      </c>
      <c r="F357" s="38">
        <v>855</v>
      </c>
      <c r="G357" s="85"/>
    </row>
    <row r="358" ht="20.25" customHeight="1" spans="1:7">
      <c r="A358" s="84">
        <v>357</v>
      </c>
      <c r="B358" s="38"/>
      <c r="C358" s="94"/>
      <c r="D358" s="94" t="s">
        <v>1983</v>
      </c>
      <c r="E358" s="94" t="s">
        <v>2001</v>
      </c>
      <c r="F358" s="38">
        <v>450</v>
      </c>
      <c r="G358" s="85"/>
    </row>
    <row r="359" ht="20.25" customHeight="1" spans="1:7">
      <c r="A359" s="84">
        <v>358</v>
      </c>
      <c r="B359" s="38"/>
      <c r="C359" s="94"/>
      <c r="D359" s="93" t="s">
        <v>2002</v>
      </c>
      <c r="E359" s="94" t="s">
        <v>2003</v>
      </c>
      <c r="F359" s="38">
        <v>333.2</v>
      </c>
      <c r="G359" s="85"/>
    </row>
    <row r="360" ht="20.25" customHeight="1" spans="1:7">
      <c r="A360" s="84">
        <v>359</v>
      </c>
      <c r="B360" s="38"/>
      <c r="C360" s="94"/>
      <c r="D360" s="93" t="s">
        <v>2004</v>
      </c>
      <c r="E360" s="94" t="s">
        <v>2003</v>
      </c>
      <c r="F360" s="38">
        <v>409.21</v>
      </c>
      <c r="G360" s="85"/>
    </row>
    <row r="361" ht="20.25" customHeight="1" spans="1:7">
      <c r="A361" s="84">
        <v>360</v>
      </c>
      <c r="B361" s="38"/>
      <c r="C361" s="94"/>
      <c r="D361" s="96" t="s">
        <v>2005</v>
      </c>
      <c r="E361" s="94" t="s">
        <v>2006</v>
      </c>
      <c r="F361" s="38">
        <v>689.5</v>
      </c>
      <c r="G361" s="85"/>
    </row>
    <row r="362" ht="20.25" customHeight="1" spans="1:7">
      <c r="A362" s="84">
        <v>361</v>
      </c>
      <c r="B362" s="38"/>
      <c r="C362" s="94"/>
      <c r="D362" s="93" t="s">
        <v>1905</v>
      </c>
      <c r="E362" s="94" t="s">
        <v>2007</v>
      </c>
      <c r="F362" s="38">
        <v>1086.8</v>
      </c>
      <c r="G362" s="85"/>
    </row>
    <row r="363" ht="20.25" customHeight="1" spans="1:7">
      <c r="A363" s="84">
        <v>362</v>
      </c>
      <c r="B363" s="38"/>
      <c r="C363" s="94"/>
      <c r="D363" s="93"/>
      <c r="E363" s="94" t="s">
        <v>2006</v>
      </c>
      <c r="F363" s="38">
        <v>289.25</v>
      </c>
      <c r="G363" s="85"/>
    </row>
    <row r="364" ht="20.25" customHeight="1" spans="1:7">
      <c r="A364" s="84">
        <v>363</v>
      </c>
      <c r="B364" s="38"/>
      <c r="C364" s="94"/>
      <c r="D364" s="93"/>
      <c r="E364" s="94" t="s">
        <v>2008</v>
      </c>
      <c r="F364" s="38">
        <v>1331.1</v>
      </c>
      <c r="G364" s="85"/>
    </row>
    <row r="365" ht="20.25" customHeight="1" spans="1:7">
      <c r="A365" s="84">
        <v>364</v>
      </c>
      <c r="B365" s="38"/>
      <c r="C365" s="94" t="s">
        <v>491</v>
      </c>
      <c r="D365" s="94" t="s">
        <v>2009</v>
      </c>
      <c r="E365" s="94" t="s">
        <v>2010</v>
      </c>
      <c r="F365" s="38">
        <v>2655</v>
      </c>
      <c r="G365" s="85"/>
    </row>
    <row r="366" ht="20.25" customHeight="1" spans="1:7">
      <c r="A366" s="84">
        <v>365</v>
      </c>
      <c r="B366" s="38"/>
      <c r="C366" s="94"/>
      <c r="D366" s="94" t="s">
        <v>2011</v>
      </c>
      <c r="E366" s="94" t="s">
        <v>2012</v>
      </c>
      <c r="F366" s="38">
        <v>3465</v>
      </c>
      <c r="G366" s="85"/>
    </row>
    <row r="367" ht="20.25" customHeight="1" spans="1:7">
      <c r="A367" s="84">
        <v>366</v>
      </c>
      <c r="B367" s="38"/>
      <c r="C367" s="94"/>
      <c r="D367" s="94" t="s">
        <v>2013</v>
      </c>
      <c r="E367" s="94" t="s">
        <v>2014</v>
      </c>
      <c r="F367" s="38">
        <v>356.4</v>
      </c>
      <c r="G367" s="85"/>
    </row>
    <row r="368" ht="20.25" customHeight="1" spans="1:7">
      <c r="A368" s="84">
        <v>367</v>
      </c>
      <c r="B368" s="38"/>
      <c r="C368" s="94"/>
      <c r="D368" s="94" t="s">
        <v>2013</v>
      </c>
      <c r="E368" s="94" t="s">
        <v>2014</v>
      </c>
      <c r="F368" s="38">
        <v>690</v>
      </c>
      <c r="G368" s="85"/>
    </row>
    <row r="369" ht="20.25" customHeight="1" spans="1:7">
      <c r="A369" s="84">
        <v>368</v>
      </c>
      <c r="B369" s="38"/>
      <c r="C369" s="94"/>
      <c r="D369" s="94" t="s">
        <v>2013</v>
      </c>
      <c r="E369" s="94" t="s">
        <v>2015</v>
      </c>
      <c r="F369" s="38">
        <v>1320</v>
      </c>
      <c r="G369" s="85"/>
    </row>
    <row r="370" ht="20.25" customHeight="1" spans="1:7">
      <c r="A370" s="84">
        <v>369</v>
      </c>
      <c r="B370" s="38"/>
      <c r="C370" s="94"/>
      <c r="D370" s="94" t="s">
        <v>2016</v>
      </c>
      <c r="E370" s="94" t="s">
        <v>2017</v>
      </c>
      <c r="F370" s="38">
        <v>5340</v>
      </c>
      <c r="G370" s="85"/>
    </row>
    <row r="371" ht="20.25" customHeight="1" spans="1:7">
      <c r="A371" s="84">
        <v>370</v>
      </c>
      <c r="B371" s="38"/>
      <c r="C371" s="94"/>
      <c r="D371" s="94" t="s">
        <v>2018</v>
      </c>
      <c r="E371" s="94" t="s">
        <v>2019</v>
      </c>
      <c r="F371" s="38">
        <v>5430</v>
      </c>
      <c r="G371" s="85"/>
    </row>
    <row r="372" ht="18.95" customHeight="1" spans="1:7">
      <c r="A372" s="84">
        <v>371</v>
      </c>
      <c r="B372" s="38"/>
      <c r="C372" s="94"/>
      <c r="D372" s="94" t="s">
        <v>2020</v>
      </c>
      <c r="E372" s="94" t="s">
        <v>2021</v>
      </c>
      <c r="F372" s="38">
        <v>540</v>
      </c>
      <c r="G372" s="85"/>
    </row>
    <row r="373" ht="18.95" customHeight="1" spans="1:7">
      <c r="A373" s="84">
        <v>372</v>
      </c>
      <c r="B373" s="38"/>
      <c r="C373" s="94"/>
      <c r="D373" s="94" t="s">
        <v>2022</v>
      </c>
      <c r="E373" s="94" t="s">
        <v>2023</v>
      </c>
      <c r="F373" s="38">
        <v>1825</v>
      </c>
      <c r="G373" s="85"/>
    </row>
    <row r="374" ht="18.95" customHeight="1" spans="1:7">
      <c r="A374" s="84">
        <v>373</v>
      </c>
      <c r="B374" s="38"/>
      <c r="C374" s="94"/>
      <c r="D374" s="94" t="s">
        <v>2024</v>
      </c>
      <c r="E374" s="94" t="s">
        <v>2025</v>
      </c>
      <c r="F374" s="38">
        <v>360</v>
      </c>
      <c r="G374" s="85"/>
    </row>
    <row r="375" ht="18.95" customHeight="1" spans="1:7">
      <c r="A375" s="84">
        <v>374</v>
      </c>
      <c r="B375" s="38"/>
      <c r="C375" s="94"/>
      <c r="D375" s="94" t="s">
        <v>1995</v>
      </c>
      <c r="E375" s="94" t="s">
        <v>2026</v>
      </c>
      <c r="F375" s="38">
        <v>270</v>
      </c>
      <c r="G375" s="85"/>
    </row>
    <row r="376" ht="18.95" customHeight="1" spans="1:7">
      <c r="A376" s="84">
        <v>375</v>
      </c>
      <c r="B376" s="38"/>
      <c r="C376" s="94"/>
      <c r="D376" s="93" t="s">
        <v>1059</v>
      </c>
      <c r="E376" s="94" t="s">
        <v>2027</v>
      </c>
      <c r="F376" s="38">
        <v>10285</v>
      </c>
      <c r="G376" s="85"/>
    </row>
    <row r="377" ht="18.95" customHeight="1" spans="1:7">
      <c r="A377" s="84">
        <v>376</v>
      </c>
      <c r="B377" s="38"/>
      <c r="C377" s="94"/>
      <c r="D377" s="93"/>
      <c r="E377" s="94" t="s">
        <v>2028</v>
      </c>
      <c r="F377" s="38">
        <v>3990</v>
      </c>
      <c r="G377" s="85"/>
    </row>
    <row r="378" spans="1:7">
      <c r="A378" s="84">
        <v>377</v>
      </c>
      <c r="B378" s="38"/>
      <c r="C378" s="94"/>
      <c r="D378" s="93" t="s">
        <v>2029</v>
      </c>
      <c r="E378" s="94" t="s">
        <v>2030</v>
      </c>
      <c r="F378" s="38">
        <v>1824</v>
      </c>
      <c r="G378" s="85"/>
    </row>
    <row r="379" ht="18.95" customHeight="1" spans="1:7">
      <c r="A379" s="84">
        <v>378</v>
      </c>
      <c r="B379" s="38"/>
      <c r="C379" s="94"/>
      <c r="D379" s="93"/>
      <c r="E379" s="94" t="s">
        <v>2031</v>
      </c>
      <c r="F379" s="38">
        <v>448</v>
      </c>
      <c r="G379" s="85"/>
    </row>
    <row r="380" ht="20.25" customHeight="1" spans="1:7">
      <c r="A380" s="84">
        <v>379</v>
      </c>
      <c r="B380" s="38"/>
      <c r="C380" s="94"/>
      <c r="D380" s="93" t="s">
        <v>2032</v>
      </c>
      <c r="E380" s="94" t="s">
        <v>2033</v>
      </c>
      <c r="F380" s="38">
        <v>957.6</v>
      </c>
      <c r="G380" s="85"/>
    </row>
    <row r="381" spans="1:7">
      <c r="A381" s="84">
        <v>380</v>
      </c>
      <c r="B381" s="38"/>
      <c r="C381" s="94"/>
      <c r="D381" s="93"/>
      <c r="E381" s="94" t="s">
        <v>2034</v>
      </c>
      <c r="F381" s="38">
        <v>3275</v>
      </c>
      <c r="G381" s="85"/>
    </row>
    <row r="382" spans="1:7">
      <c r="A382" s="84">
        <v>381</v>
      </c>
      <c r="B382" s="38"/>
      <c r="C382" s="94"/>
      <c r="D382" s="93" t="s">
        <v>2035</v>
      </c>
      <c r="E382" s="94" t="s">
        <v>2036</v>
      </c>
      <c r="F382" s="38">
        <v>528</v>
      </c>
      <c r="G382" s="85"/>
    </row>
    <row r="383" ht="20.25" customHeight="1" spans="1:7">
      <c r="A383" s="84">
        <v>382</v>
      </c>
      <c r="B383" s="38" t="s">
        <v>1163</v>
      </c>
      <c r="C383" s="94" t="s">
        <v>1163</v>
      </c>
      <c r="D383" s="94" t="s">
        <v>2037</v>
      </c>
      <c r="E383" s="94" t="s">
        <v>2038</v>
      </c>
      <c r="F383" s="38">
        <v>350</v>
      </c>
      <c r="G383" s="85"/>
    </row>
    <row r="384" ht="20.25" customHeight="1" spans="1:7">
      <c r="A384" s="84">
        <v>383</v>
      </c>
      <c r="B384" s="38"/>
      <c r="C384" s="94"/>
      <c r="D384" s="94" t="s">
        <v>2039</v>
      </c>
      <c r="E384" s="94" t="s">
        <v>1964</v>
      </c>
      <c r="F384" s="38">
        <v>1400</v>
      </c>
      <c r="G384" s="85"/>
    </row>
    <row r="385" ht="20.25" customHeight="1" spans="1:7">
      <c r="A385" s="84">
        <v>384</v>
      </c>
      <c r="B385" s="38"/>
      <c r="C385" s="94"/>
      <c r="D385" s="94" t="s">
        <v>2040</v>
      </c>
      <c r="E385" s="94" t="s">
        <v>1964</v>
      </c>
      <c r="F385" s="38">
        <v>1400</v>
      </c>
      <c r="G385" s="85"/>
    </row>
    <row r="386" ht="20.25" customHeight="1" spans="1:7">
      <c r="A386" s="84">
        <v>385</v>
      </c>
      <c r="B386" s="38"/>
      <c r="C386" s="94"/>
      <c r="D386" s="97" t="s">
        <v>2041</v>
      </c>
      <c r="E386" s="97" t="s">
        <v>2042</v>
      </c>
      <c r="F386" s="98">
        <v>450</v>
      </c>
      <c r="G386" s="85"/>
    </row>
    <row r="387" ht="20.25" customHeight="1" spans="1:7">
      <c r="A387" s="84">
        <v>386</v>
      </c>
      <c r="B387" s="38"/>
      <c r="C387" s="94"/>
      <c r="D387" s="97" t="s">
        <v>1912</v>
      </c>
      <c r="E387" s="97" t="s">
        <v>2043</v>
      </c>
      <c r="F387" s="98">
        <v>750</v>
      </c>
      <c r="G387" s="85"/>
    </row>
    <row r="388" ht="20.25" customHeight="1" spans="1:7">
      <c r="A388" s="84">
        <v>387</v>
      </c>
      <c r="B388" s="38"/>
      <c r="C388" s="94"/>
      <c r="D388" s="49" t="s">
        <v>1914</v>
      </c>
      <c r="E388" s="97" t="s">
        <v>1915</v>
      </c>
      <c r="F388" s="98">
        <v>591.36</v>
      </c>
      <c r="G388" s="85"/>
    </row>
    <row r="389" ht="20.25" customHeight="1" spans="1:7">
      <c r="A389" s="84">
        <v>388</v>
      </c>
      <c r="B389" s="38"/>
      <c r="C389" s="94" t="s">
        <v>1930</v>
      </c>
      <c r="D389" s="99" t="s">
        <v>2044</v>
      </c>
      <c r="E389" s="97" t="s">
        <v>2045</v>
      </c>
      <c r="F389" s="98">
        <v>411.6</v>
      </c>
      <c r="G389" s="85"/>
    </row>
    <row r="390" ht="20.25" customHeight="1" spans="1:7">
      <c r="A390" s="84">
        <v>389</v>
      </c>
      <c r="B390" s="38"/>
      <c r="C390" s="94" t="s">
        <v>1937</v>
      </c>
      <c r="D390" s="93" t="s">
        <v>2046</v>
      </c>
      <c r="E390" s="94" t="s">
        <v>2047</v>
      </c>
      <c r="F390" s="38">
        <v>3418.8</v>
      </c>
      <c r="G390" s="85"/>
    </row>
    <row r="391" ht="20.25" customHeight="1" spans="1:7">
      <c r="A391" s="84">
        <v>390</v>
      </c>
      <c r="B391" s="38"/>
      <c r="C391" s="94"/>
      <c r="D391" s="93" t="s">
        <v>2006</v>
      </c>
      <c r="E391" s="94" t="s">
        <v>2047</v>
      </c>
      <c r="F391" s="38">
        <v>2930.4</v>
      </c>
      <c r="G391" s="85"/>
    </row>
    <row r="392" ht="20.25" customHeight="1" spans="1:7">
      <c r="A392" s="84">
        <v>391</v>
      </c>
      <c r="B392" s="38"/>
      <c r="C392" s="94"/>
      <c r="D392" s="93" t="s">
        <v>2048</v>
      </c>
      <c r="E392" s="94" t="s">
        <v>2049</v>
      </c>
      <c r="F392" s="38">
        <v>3286</v>
      </c>
      <c r="G392" s="85"/>
    </row>
    <row r="393" ht="20.25" customHeight="1" spans="1:7">
      <c r="A393" s="84">
        <v>392</v>
      </c>
      <c r="B393" s="38"/>
      <c r="C393" s="94"/>
      <c r="D393" s="93" t="s">
        <v>2006</v>
      </c>
      <c r="E393" s="94" t="s">
        <v>2049</v>
      </c>
      <c r="F393" s="38">
        <v>1971.6</v>
      </c>
      <c r="G393" s="85"/>
    </row>
    <row r="394" ht="20.25" customHeight="1" spans="1:7">
      <c r="A394" s="84">
        <v>393</v>
      </c>
      <c r="B394" s="38"/>
      <c r="C394" s="94"/>
      <c r="D394" s="93" t="s">
        <v>2050</v>
      </c>
      <c r="E394" s="94" t="s">
        <v>2051</v>
      </c>
      <c r="F394" s="38">
        <v>2088</v>
      </c>
      <c r="G394" s="85"/>
    </row>
    <row r="395" ht="20.25" customHeight="1" spans="1:7">
      <c r="A395" s="84">
        <v>394</v>
      </c>
      <c r="B395" s="38"/>
      <c r="C395" s="94"/>
      <c r="D395" s="93" t="s">
        <v>2052</v>
      </c>
      <c r="E395" s="94" t="s">
        <v>2053</v>
      </c>
      <c r="F395" s="38">
        <v>900</v>
      </c>
      <c r="G395" s="85"/>
    </row>
    <row r="396" ht="20.25" customHeight="1" spans="1:7">
      <c r="A396" s="84">
        <v>395</v>
      </c>
      <c r="B396" s="38"/>
      <c r="C396" s="93" t="s">
        <v>2054</v>
      </c>
      <c r="D396" s="93" t="s">
        <v>2055</v>
      </c>
      <c r="E396" s="94" t="s">
        <v>2056</v>
      </c>
      <c r="F396" s="38">
        <v>1400</v>
      </c>
      <c r="G396" s="85"/>
    </row>
    <row r="397" ht="20.25" customHeight="1" spans="1:7">
      <c r="A397" s="84">
        <v>396</v>
      </c>
      <c r="B397" s="38"/>
      <c r="C397" s="13" t="s">
        <v>2057</v>
      </c>
      <c r="D397" s="14" t="s">
        <v>2058</v>
      </c>
      <c r="E397" s="94" t="s">
        <v>2059</v>
      </c>
      <c r="F397" s="38">
        <v>2546</v>
      </c>
      <c r="G397" s="85"/>
    </row>
    <row r="398" ht="20.25" customHeight="1" spans="1:7">
      <c r="A398" s="84">
        <v>397</v>
      </c>
      <c r="B398" s="38"/>
      <c r="C398" s="14" t="s">
        <v>2060</v>
      </c>
      <c r="D398" s="14" t="s">
        <v>2061</v>
      </c>
      <c r="E398" s="94" t="s">
        <v>2062</v>
      </c>
      <c r="F398" s="38">
        <v>2980.8</v>
      </c>
      <c r="G398" s="85"/>
    </row>
    <row r="399" spans="1:7">
      <c r="A399" s="84">
        <v>398</v>
      </c>
      <c r="B399" s="38"/>
      <c r="C399" s="14"/>
      <c r="D399" s="14"/>
      <c r="E399" s="94" t="s">
        <v>2063</v>
      </c>
      <c r="F399" s="38">
        <v>315.4</v>
      </c>
      <c r="G399" s="85"/>
    </row>
    <row r="400" spans="1:7">
      <c r="A400" s="84">
        <v>399</v>
      </c>
      <c r="B400" s="38"/>
      <c r="C400" s="14" t="s">
        <v>492</v>
      </c>
      <c r="D400" s="94" t="s">
        <v>2064</v>
      </c>
      <c r="E400" s="94"/>
      <c r="F400" s="38">
        <v>5821.2</v>
      </c>
      <c r="G400" s="85"/>
    </row>
    <row r="401" spans="1:7">
      <c r="A401" s="84">
        <v>400</v>
      </c>
      <c r="B401" s="38" t="s">
        <v>2065</v>
      </c>
      <c r="C401" s="38"/>
      <c r="D401" s="13" t="s">
        <v>2066</v>
      </c>
      <c r="E401" s="13" t="s">
        <v>2067</v>
      </c>
      <c r="F401" s="14">
        <v>240</v>
      </c>
      <c r="G401" s="85"/>
    </row>
    <row r="402" ht="20.25" customHeight="1" spans="1:7">
      <c r="A402" s="84">
        <v>401</v>
      </c>
      <c r="B402" s="38"/>
      <c r="C402" s="38"/>
      <c r="D402" s="13"/>
      <c r="E402" s="38" t="s">
        <v>2068</v>
      </c>
      <c r="F402" s="13">
        <v>2298</v>
      </c>
      <c r="G402" s="85"/>
    </row>
    <row r="403" spans="1:7">
      <c r="A403" s="84">
        <v>402</v>
      </c>
      <c r="B403" s="38"/>
      <c r="C403" s="38"/>
      <c r="D403" s="13" t="s">
        <v>2069</v>
      </c>
      <c r="E403" s="38" t="s">
        <v>2070</v>
      </c>
      <c r="F403" s="13">
        <v>2520</v>
      </c>
      <c r="G403" s="85"/>
    </row>
    <row r="404" ht="20.25" customHeight="1" spans="1:7">
      <c r="A404" s="84">
        <v>403</v>
      </c>
      <c r="B404" s="38"/>
      <c r="C404" s="38"/>
      <c r="D404" s="13" t="s">
        <v>2071</v>
      </c>
      <c r="E404" s="38" t="s">
        <v>2072</v>
      </c>
      <c r="F404" s="13">
        <v>7934.22</v>
      </c>
      <c r="G404" s="85"/>
    </row>
    <row r="405" spans="1:7">
      <c r="A405" s="84">
        <v>404</v>
      </c>
      <c r="B405" s="38"/>
      <c r="C405" s="38"/>
      <c r="D405" s="13" t="s">
        <v>2073</v>
      </c>
      <c r="E405" s="38" t="s">
        <v>2074</v>
      </c>
      <c r="F405" s="13">
        <v>7123.2</v>
      </c>
      <c r="G405" s="85"/>
    </row>
    <row r="406" spans="1:7">
      <c r="A406" s="84">
        <v>405</v>
      </c>
      <c r="B406" s="38"/>
      <c r="C406" s="38"/>
      <c r="D406" s="13" t="s">
        <v>2075</v>
      </c>
      <c r="E406" s="38" t="s">
        <v>2076</v>
      </c>
      <c r="F406" s="13">
        <v>9783.29</v>
      </c>
      <c r="G406" s="85"/>
    </row>
    <row r="407" ht="20.25" customHeight="1" spans="1:7">
      <c r="A407" s="84">
        <v>406</v>
      </c>
      <c r="B407" s="38"/>
      <c r="C407" s="38"/>
      <c r="D407" s="13"/>
      <c r="E407" s="38" t="s">
        <v>2077</v>
      </c>
      <c r="F407" s="13">
        <v>470.18</v>
      </c>
      <c r="G407" s="85"/>
    </row>
    <row r="408" spans="1:7">
      <c r="A408" s="84">
        <v>407</v>
      </c>
      <c r="B408" s="38"/>
      <c r="C408" s="38"/>
      <c r="D408" s="13"/>
      <c r="E408" s="13" t="s">
        <v>2078</v>
      </c>
      <c r="F408" s="13">
        <v>1764.1</v>
      </c>
      <c r="G408" s="85"/>
    </row>
    <row r="409" spans="1:7">
      <c r="A409" s="84">
        <v>408</v>
      </c>
      <c r="B409" s="38"/>
      <c r="C409" s="38"/>
      <c r="D409" s="13"/>
      <c r="E409" s="38" t="s">
        <v>2079</v>
      </c>
      <c r="F409" s="13">
        <v>1073.1</v>
      </c>
      <c r="G409" s="85"/>
    </row>
    <row r="410" ht="20.25" customHeight="1" spans="1:7">
      <c r="A410" s="84">
        <v>409</v>
      </c>
      <c r="B410" s="38"/>
      <c r="C410" s="38"/>
      <c r="D410" s="13" t="s">
        <v>2080</v>
      </c>
      <c r="E410" s="13" t="s">
        <v>2081</v>
      </c>
      <c r="F410" s="13">
        <v>3627.85</v>
      </c>
      <c r="G410" s="85"/>
    </row>
    <row r="411" ht="20.25" customHeight="1" spans="1:7">
      <c r="A411" s="84">
        <v>410</v>
      </c>
      <c r="B411" s="38"/>
      <c r="C411" s="13"/>
      <c r="D411" s="13" t="s">
        <v>2082</v>
      </c>
      <c r="E411" s="14" t="s">
        <v>2083</v>
      </c>
      <c r="F411" s="13">
        <v>7090</v>
      </c>
      <c r="G411" s="85"/>
    </row>
    <row r="412" ht="20.25" customHeight="1" spans="1:7">
      <c r="A412" s="84">
        <v>411</v>
      </c>
      <c r="B412" s="38"/>
      <c r="C412" s="13"/>
      <c r="D412" s="13" t="s">
        <v>2084</v>
      </c>
      <c r="E412" s="14" t="s">
        <v>2085</v>
      </c>
      <c r="F412" s="13">
        <v>1064.64</v>
      </c>
      <c r="G412" s="85"/>
    </row>
    <row r="413" ht="20.25" customHeight="1" spans="1:7">
      <c r="A413" s="84">
        <v>412</v>
      </c>
      <c r="B413" s="38"/>
      <c r="C413" s="13"/>
      <c r="D413" s="13" t="s">
        <v>2086</v>
      </c>
      <c r="E413" s="14" t="s">
        <v>2087</v>
      </c>
      <c r="F413" s="13">
        <v>15570.24</v>
      </c>
      <c r="G413" s="85"/>
    </row>
    <row r="414" ht="20.25" customHeight="1" spans="1:7">
      <c r="A414" s="84">
        <v>413</v>
      </c>
      <c r="B414" s="38"/>
      <c r="C414" s="13"/>
      <c r="D414" s="13"/>
      <c r="E414" s="14" t="s">
        <v>2088</v>
      </c>
      <c r="F414" s="13">
        <v>7624.02</v>
      </c>
      <c r="G414" s="85"/>
    </row>
    <row r="415" spans="1:7">
      <c r="A415" s="84">
        <v>414</v>
      </c>
      <c r="B415" s="38"/>
      <c r="C415" s="14"/>
      <c r="D415" s="13" t="s">
        <v>2089</v>
      </c>
      <c r="E415" s="13" t="s">
        <v>2090</v>
      </c>
      <c r="F415" s="13">
        <v>26294.15</v>
      </c>
      <c r="G415" s="85"/>
    </row>
    <row r="416" ht="20.25" customHeight="1" spans="1:7">
      <c r="A416" s="84">
        <v>415</v>
      </c>
      <c r="B416" s="38"/>
      <c r="C416" s="13"/>
      <c r="D416" s="13" t="s">
        <v>2091</v>
      </c>
      <c r="E416" s="14" t="s">
        <v>2092</v>
      </c>
      <c r="F416" s="13">
        <v>2104.28</v>
      </c>
      <c r="G416" s="85"/>
    </row>
    <row r="417" spans="1:7">
      <c r="A417" s="84">
        <v>416</v>
      </c>
      <c r="B417" s="38"/>
      <c r="C417" s="13"/>
      <c r="D417" s="13" t="s">
        <v>2093</v>
      </c>
      <c r="E417" s="14" t="s">
        <v>2094</v>
      </c>
      <c r="F417" s="13">
        <v>6352.1</v>
      </c>
      <c r="G417" s="85"/>
    </row>
    <row r="418" ht="20.25" customHeight="1" spans="1:7">
      <c r="A418" s="84">
        <v>417</v>
      </c>
      <c r="B418" s="38"/>
      <c r="C418" s="13"/>
      <c r="D418" s="13"/>
      <c r="E418" s="14" t="s">
        <v>2094</v>
      </c>
      <c r="F418" s="13"/>
      <c r="G418" s="85"/>
    </row>
    <row r="419" spans="1:7">
      <c r="A419" s="84">
        <v>418</v>
      </c>
      <c r="B419" s="38"/>
      <c r="C419" s="13"/>
      <c r="D419" s="13"/>
      <c r="E419" s="14" t="s">
        <v>2095</v>
      </c>
      <c r="F419" s="13">
        <v>3965.82</v>
      </c>
      <c r="G419" s="85"/>
    </row>
    <row r="420" spans="1:7">
      <c r="A420" s="84" t="s">
        <v>223</v>
      </c>
      <c r="B420" s="84"/>
      <c r="C420" s="84"/>
      <c r="D420" s="84"/>
      <c r="E420" s="84"/>
      <c r="F420" s="13">
        <f>SUM(F3:F419)</f>
        <v>694592</v>
      </c>
      <c r="G420" s="85"/>
    </row>
  </sheetData>
  <mergeCells count="118">
    <mergeCell ref="A1:G1"/>
    <mergeCell ref="D400:E400"/>
    <mergeCell ref="A420:E420"/>
    <mergeCell ref="B3:B28"/>
    <mergeCell ref="B29:B62"/>
    <mergeCell ref="B63:B90"/>
    <mergeCell ref="B91:B121"/>
    <mergeCell ref="B122:B154"/>
    <mergeCell ref="B155:B162"/>
    <mergeCell ref="B163:B180"/>
    <mergeCell ref="B181:B195"/>
    <mergeCell ref="B196:B208"/>
    <mergeCell ref="B209:B233"/>
    <mergeCell ref="B234:B239"/>
    <mergeCell ref="B240:B275"/>
    <mergeCell ref="B276:B301"/>
    <mergeCell ref="B302:B311"/>
    <mergeCell ref="B312:B346"/>
    <mergeCell ref="B347:B382"/>
    <mergeCell ref="B383:B400"/>
    <mergeCell ref="B401:B419"/>
    <mergeCell ref="C3:C4"/>
    <mergeCell ref="C6:C7"/>
    <mergeCell ref="C9:C11"/>
    <mergeCell ref="C12:C13"/>
    <mergeCell ref="C14:C17"/>
    <mergeCell ref="C18:C22"/>
    <mergeCell ref="C24:C25"/>
    <mergeCell ref="C27:C28"/>
    <mergeCell ref="C29:C33"/>
    <mergeCell ref="C37:C41"/>
    <mergeCell ref="C42:C52"/>
    <mergeCell ref="C53:C62"/>
    <mergeCell ref="C63:C77"/>
    <mergeCell ref="C78:C84"/>
    <mergeCell ref="C85:C90"/>
    <mergeCell ref="C91:C106"/>
    <mergeCell ref="C107:C111"/>
    <mergeCell ref="C112:C117"/>
    <mergeCell ref="C118:C121"/>
    <mergeCell ref="C122:C125"/>
    <mergeCell ref="C126:C130"/>
    <mergeCell ref="C131:C138"/>
    <mergeCell ref="C139:C154"/>
    <mergeCell ref="C155:C162"/>
    <mergeCell ref="C163:C165"/>
    <mergeCell ref="C166:C167"/>
    <mergeCell ref="C168:C179"/>
    <mergeCell ref="C182:C184"/>
    <mergeCell ref="C188:C192"/>
    <mergeCell ref="C193:C195"/>
    <mergeCell ref="C198:C208"/>
    <mergeCell ref="C212:C214"/>
    <mergeCell ref="C215:C223"/>
    <mergeCell ref="C224:C232"/>
    <mergeCell ref="C234:C236"/>
    <mergeCell ref="C237:C238"/>
    <mergeCell ref="C240:C250"/>
    <mergeCell ref="C251:C255"/>
    <mergeCell ref="C257:C262"/>
    <mergeCell ref="C263:C273"/>
    <mergeCell ref="C274:C275"/>
    <mergeCell ref="C276:C282"/>
    <mergeCell ref="C283:C288"/>
    <mergeCell ref="C289:C291"/>
    <mergeCell ref="C292:C301"/>
    <mergeCell ref="C302:C308"/>
    <mergeCell ref="C309:C311"/>
    <mergeCell ref="C312:C316"/>
    <mergeCell ref="C317:C319"/>
    <mergeCell ref="C320:C322"/>
    <mergeCell ref="C323:C328"/>
    <mergeCell ref="C329:C334"/>
    <mergeCell ref="C335:C346"/>
    <mergeCell ref="C347:C350"/>
    <mergeCell ref="C351:C352"/>
    <mergeCell ref="C353:C364"/>
    <mergeCell ref="C365:C382"/>
    <mergeCell ref="C383:C388"/>
    <mergeCell ref="C390:C395"/>
    <mergeCell ref="C398:C399"/>
    <mergeCell ref="D53:D54"/>
    <mergeCell ref="D56:D57"/>
    <mergeCell ref="D58:D59"/>
    <mergeCell ref="D61:D62"/>
    <mergeCell ref="D114:D115"/>
    <mergeCell ref="D198:D202"/>
    <mergeCell ref="D207:D208"/>
    <mergeCell ref="D217:D218"/>
    <mergeCell ref="D242:D243"/>
    <mergeCell ref="D244:D250"/>
    <mergeCell ref="D258:D262"/>
    <mergeCell ref="D362:D364"/>
    <mergeCell ref="D376:D377"/>
    <mergeCell ref="D378:D379"/>
    <mergeCell ref="D380:D381"/>
    <mergeCell ref="D398:D399"/>
    <mergeCell ref="D401:D402"/>
    <mergeCell ref="D406:D409"/>
    <mergeCell ref="D413:D414"/>
    <mergeCell ref="D417:D419"/>
    <mergeCell ref="E58:E59"/>
    <mergeCell ref="E61:E62"/>
    <mergeCell ref="E114:E115"/>
    <mergeCell ref="F53:F54"/>
    <mergeCell ref="F100:F101"/>
    <mergeCell ref="F102:F103"/>
    <mergeCell ref="F145:F146"/>
    <mergeCell ref="F147:F148"/>
    <mergeCell ref="F212:F214"/>
    <mergeCell ref="F215:F223"/>
    <mergeCell ref="F224:F232"/>
    <mergeCell ref="F263:F273"/>
    <mergeCell ref="F274:F282"/>
    <mergeCell ref="F283:F288"/>
    <mergeCell ref="F289:F291"/>
    <mergeCell ref="F292:F301"/>
    <mergeCell ref="F417:F418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8"/>
  <sheetViews>
    <sheetView workbookViewId="0">
      <selection activeCell="J4" sqref="J4"/>
    </sheetView>
  </sheetViews>
  <sheetFormatPr defaultColWidth="9" defaultRowHeight="13.5" outlineLevelCol="6"/>
  <cols>
    <col min="1" max="1" width="4.875" style="5" customWidth="1"/>
    <col min="2" max="2" width="5.375" style="5" customWidth="1"/>
    <col min="3" max="3" width="5.75" style="5" customWidth="1"/>
    <col min="4" max="4" width="18" style="5" customWidth="1"/>
    <col min="5" max="5" width="28.125" style="5" customWidth="1"/>
    <col min="6" max="6" width="14.375" style="6" customWidth="1"/>
    <col min="7" max="7" width="11.625" style="5" customWidth="1"/>
    <col min="8" max="16384" width="9" style="5"/>
  </cols>
  <sheetData>
    <row r="1" ht="45" customHeight="1" spans="1:7">
      <c r="A1" s="7" t="s">
        <v>2096</v>
      </c>
      <c r="B1" s="7"/>
      <c r="C1" s="7"/>
      <c r="D1" s="7"/>
      <c r="E1" s="7"/>
      <c r="F1" s="7"/>
      <c r="G1" s="7"/>
    </row>
    <row r="2" ht="33" customHeight="1" spans="1:7">
      <c r="A2" s="8" t="s">
        <v>1</v>
      </c>
      <c r="B2" s="9" t="s">
        <v>1160</v>
      </c>
      <c r="C2" s="8" t="s">
        <v>2097</v>
      </c>
      <c r="D2" s="8" t="s">
        <v>1340</v>
      </c>
      <c r="E2" s="10" t="s">
        <v>1341</v>
      </c>
      <c r="F2" s="11" t="s">
        <v>1342</v>
      </c>
      <c r="G2" s="8" t="s">
        <v>1003</v>
      </c>
    </row>
    <row r="3" ht="32.25" customHeight="1" spans="1:7">
      <c r="A3" s="12">
        <v>1</v>
      </c>
      <c r="B3" s="13" t="s">
        <v>496</v>
      </c>
      <c r="C3" s="13" t="s">
        <v>2098</v>
      </c>
      <c r="D3" s="14" t="s">
        <v>2099</v>
      </c>
      <c r="E3" s="14" t="s">
        <v>2100</v>
      </c>
      <c r="F3" s="15">
        <v>1471.47</v>
      </c>
      <c r="G3" s="16" t="s">
        <v>1361</v>
      </c>
    </row>
    <row r="4" ht="32.25" customHeight="1" spans="1:7">
      <c r="A4" s="12">
        <v>2</v>
      </c>
      <c r="B4" s="13"/>
      <c r="C4" s="13"/>
      <c r="D4" s="14" t="s">
        <v>2101</v>
      </c>
      <c r="E4" s="14" t="s">
        <v>2102</v>
      </c>
      <c r="F4" s="15">
        <v>774.54</v>
      </c>
      <c r="G4" s="16" t="s">
        <v>1361</v>
      </c>
    </row>
    <row r="5" ht="32.25" customHeight="1" spans="1:7">
      <c r="A5" s="12">
        <v>3</v>
      </c>
      <c r="B5" s="13"/>
      <c r="C5" s="13"/>
      <c r="D5" s="14" t="s">
        <v>2103</v>
      </c>
      <c r="E5" s="14" t="s">
        <v>2104</v>
      </c>
      <c r="F5" s="15">
        <v>1486.45</v>
      </c>
      <c r="G5" s="16" t="s">
        <v>1361</v>
      </c>
    </row>
    <row r="6" ht="32.25" customHeight="1" spans="1:7">
      <c r="A6" s="12">
        <v>4</v>
      </c>
      <c r="B6" s="13"/>
      <c r="C6" s="13"/>
      <c r="D6" s="14" t="s">
        <v>2105</v>
      </c>
      <c r="E6" s="14" t="s">
        <v>2106</v>
      </c>
      <c r="F6" s="15">
        <v>5666.19</v>
      </c>
      <c r="G6" s="16" t="s">
        <v>1361</v>
      </c>
    </row>
    <row r="7" ht="32.25" customHeight="1" spans="1:7">
      <c r="A7" s="12">
        <v>5</v>
      </c>
      <c r="B7" s="13"/>
      <c r="C7" s="13"/>
      <c r="D7" s="14" t="s">
        <v>2107</v>
      </c>
      <c r="E7" s="14" t="s">
        <v>2108</v>
      </c>
      <c r="F7" s="15">
        <v>496.72</v>
      </c>
      <c r="G7" s="16" t="s">
        <v>1361</v>
      </c>
    </row>
    <row r="8" s="1" customFormat="1" ht="32.25" customHeight="1" spans="1:7">
      <c r="A8" s="12">
        <v>6</v>
      </c>
      <c r="B8" s="13"/>
      <c r="C8" s="13"/>
      <c r="D8" s="17" t="s">
        <v>2109</v>
      </c>
      <c r="E8" s="17" t="s">
        <v>2110</v>
      </c>
      <c r="F8" s="18">
        <v>5059.92</v>
      </c>
      <c r="G8" s="19" t="s">
        <v>1361</v>
      </c>
    </row>
    <row r="9" ht="24" customHeight="1" spans="1:7">
      <c r="A9" s="12">
        <v>7</v>
      </c>
      <c r="B9" s="13"/>
      <c r="C9" s="20" t="s">
        <v>2111</v>
      </c>
      <c r="D9" s="21" t="s">
        <v>2112</v>
      </c>
      <c r="E9" s="21" t="s">
        <v>2113</v>
      </c>
      <c r="F9" s="22">
        <v>627.02</v>
      </c>
      <c r="G9" s="12"/>
    </row>
    <row r="10" ht="24" customHeight="1" spans="1:7">
      <c r="A10" s="12">
        <v>8</v>
      </c>
      <c r="B10" s="13"/>
      <c r="C10" s="20"/>
      <c r="D10" s="20" t="s">
        <v>2114</v>
      </c>
      <c r="E10" s="21" t="s">
        <v>2115</v>
      </c>
      <c r="F10" s="22">
        <v>1472.9</v>
      </c>
      <c r="G10" s="12"/>
    </row>
    <row r="11" ht="24" customHeight="1" spans="1:7">
      <c r="A11" s="12">
        <v>9</v>
      </c>
      <c r="B11" s="13"/>
      <c r="C11" s="20"/>
      <c r="D11" s="20" t="s">
        <v>2116</v>
      </c>
      <c r="E11" s="21" t="s">
        <v>2117</v>
      </c>
      <c r="F11" s="22">
        <v>743</v>
      </c>
      <c r="G11" s="12"/>
    </row>
    <row r="12" ht="24" customHeight="1" spans="1:7">
      <c r="A12" s="12">
        <v>10</v>
      </c>
      <c r="B12" s="13"/>
      <c r="C12" s="20"/>
      <c r="D12" s="20" t="s">
        <v>2118</v>
      </c>
      <c r="E12" s="21" t="s">
        <v>2119</v>
      </c>
      <c r="F12" s="22">
        <v>5109.65</v>
      </c>
      <c r="G12" s="12"/>
    </row>
    <row r="13" ht="24" customHeight="1" spans="1:7">
      <c r="A13" s="12">
        <v>11</v>
      </c>
      <c r="B13" s="13"/>
      <c r="C13" s="20"/>
      <c r="D13" s="20" t="s">
        <v>2120</v>
      </c>
      <c r="E13" s="21" t="s">
        <v>2121</v>
      </c>
      <c r="F13" s="22">
        <v>4513.6</v>
      </c>
      <c r="G13" s="12"/>
    </row>
    <row r="14" ht="24" customHeight="1" spans="1:7">
      <c r="A14" s="12">
        <v>12</v>
      </c>
      <c r="B14" s="13"/>
      <c r="C14" s="20"/>
      <c r="D14" s="20" t="s">
        <v>2122</v>
      </c>
      <c r="E14" s="21" t="s">
        <v>2123</v>
      </c>
      <c r="F14" s="22">
        <v>1309</v>
      </c>
      <c r="G14" s="12"/>
    </row>
    <row r="15" ht="24" customHeight="1" spans="1:7">
      <c r="A15" s="12">
        <v>13</v>
      </c>
      <c r="B15" s="13"/>
      <c r="C15" s="20"/>
      <c r="D15" s="20" t="s">
        <v>2124</v>
      </c>
      <c r="E15" s="21" t="s">
        <v>2125</v>
      </c>
      <c r="F15" s="22">
        <v>5762.5</v>
      </c>
      <c r="G15" s="12"/>
    </row>
    <row r="16" s="2" customFormat="1" ht="24" customHeight="1" spans="1:7">
      <c r="A16" s="12">
        <v>14</v>
      </c>
      <c r="B16" s="13"/>
      <c r="C16" s="20"/>
      <c r="D16" s="14" t="s">
        <v>2112</v>
      </c>
      <c r="E16" s="14" t="s">
        <v>2126</v>
      </c>
      <c r="F16" s="23">
        <v>3500</v>
      </c>
      <c r="G16" s="24"/>
    </row>
    <row r="17" ht="24" customHeight="1" spans="1:7">
      <c r="A17" s="12">
        <v>15</v>
      </c>
      <c r="B17" s="13"/>
      <c r="C17" s="20"/>
      <c r="D17" s="13" t="s">
        <v>2127</v>
      </c>
      <c r="E17" s="14" t="s">
        <v>2128</v>
      </c>
      <c r="F17" s="23">
        <v>2232</v>
      </c>
      <c r="G17" s="12"/>
    </row>
    <row r="18" ht="24" customHeight="1" spans="1:7">
      <c r="A18" s="12">
        <v>16</v>
      </c>
      <c r="B18" s="13"/>
      <c r="C18" s="20"/>
      <c r="D18" s="13" t="s">
        <v>2129</v>
      </c>
      <c r="E18" s="14" t="s">
        <v>2130</v>
      </c>
      <c r="F18" s="23">
        <v>7936</v>
      </c>
      <c r="G18" s="12"/>
    </row>
    <row r="19" ht="24" customHeight="1" spans="1:7">
      <c r="A19" s="12">
        <v>17</v>
      </c>
      <c r="B19" s="13"/>
      <c r="C19" s="20"/>
      <c r="D19" s="13" t="s">
        <v>2131</v>
      </c>
      <c r="E19" s="14" t="s">
        <v>2132</v>
      </c>
      <c r="F19" s="23">
        <v>632</v>
      </c>
      <c r="G19" s="12"/>
    </row>
    <row r="20" ht="31.5" customHeight="1" spans="1:7">
      <c r="A20" s="12">
        <v>18</v>
      </c>
      <c r="B20" s="13"/>
      <c r="C20" s="20" t="s">
        <v>2133</v>
      </c>
      <c r="D20" s="25" t="s">
        <v>2134</v>
      </c>
      <c r="E20" s="25" t="s">
        <v>2135</v>
      </c>
      <c r="F20" s="26">
        <v>5948</v>
      </c>
      <c r="G20" s="27"/>
    </row>
    <row r="21" ht="24" customHeight="1" spans="1:7">
      <c r="A21" s="12">
        <v>19</v>
      </c>
      <c r="B21" s="13"/>
      <c r="C21" s="20"/>
      <c r="D21" s="28" t="s">
        <v>2136</v>
      </c>
      <c r="E21" s="25" t="s">
        <v>2137</v>
      </c>
      <c r="F21" s="26">
        <v>550</v>
      </c>
      <c r="G21" s="27"/>
    </row>
    <row r="22" ht="30" customHeight="1" spans="1:7">
      <c r="A22" s="12">
        <v>20</v>
      </c>
      <c r="B22" s="13"/>
      <c r="C22" s="20"/>
      <c r="D22" s="28" t="s">
        <v>2138</v>
      </c>
      <c r="E22" s="25" t="s">
        <v>2139</v>
      </c>
      <c r="F22" s="26">
        <v>2640</v>
      </c>
      <c r="G22" s="27"/>
    </row>
    <row r="23" s="2" customFormat="1" ht="39.95" customHeight="1" spans="1:7">
      <c r="A23" s="12">
        <v>21</v>
      </c>
      <c r="B23" s="13"/>
      <c r="C23" s="13" t="s">
        <v>496</v>
      </c>
      <c r="D23" s="29" t="s">
        <v>2140</v>
      </c>
      <c r="E23" s="25" t="s">
        <v>2141</v>
      </c>
      <c r="F23" s="26">
        <v>1500</v>
      </c>
      <c r="G23" s="27"/>
    </row>
    <row r="24" s="2" customFormat="1" ht="42" customHeight="1" spans="1:7">
      <c r="A24" s="12">
        <v>22</v>
      </c>
      <c r="B24" s="13"/>
      <c r="C24" s="13"/>
      <c r="D24" s="29" t="s">
        <v>2142</v>
      </c>
      <c r="E24" s="25" t="s">
        <v>2143</v>
      </c>
      <c r="F24" s="26">
        <v>1500</v>
      </c>
      <c r="G24" s="27"/>
    </row>
    <row r="25" ht="32.25" customHeight="1" spans="1:7">
      <c r="A25" s="12">
        <v>23</v>
      </c>
      <c r="B25" s="13" t="s">
        <v>1322</v>
      </c>
      <c r="C25" s="13" t="s">
        <v>2144</v>
      </c>
      <c r="D25" s="14" t="s">
        <v>2145</v>
      </c>
      <c r="E25" s="14" t="s">
        <v>2146</v>
      </c>
      <c r="F25" s="15">
        <v>1056.72</v>
      </c>
      <c r="G25" s="16" t="s">
        <v>1361</v>
      </c>
    </row>
    <row r="26" ht="32.25" customHeight="1" spans="1:7">
      <c r="A26" s="12">
        <v>24</v>
      </c>
      <c r="B26" s="13"/>
      <c r="C26" s="13" t="s">
        <v>2147</v>
      </c>
      <c r="D26" s="14" t="s">
        <v>2148</v>
      </c>
      <c r="E26" s="14" t="s">
        <v>2149</v>
      </c>
      <c r="F26" s="15">
        <v>2046.6</v>
      </c>
      <c r="G26" s="16"/>
    </row>
    <row r="27" ht="32.25" customHeight="1" spans="1:7">
      <c r="A27" s="12">
        <v>25</v>
      </c>
      <c r="B27" s="13"/>
      <c r="C27" s="13" t="s">
        <v>2150</v>
      </c>
      <c r="D27" s="14" t="s">
        <v>2151</v>
      </c>
      <c r="E27" s="14" t="s">
        <v>2152</v>
      </c>
      <c r="F27" s="15">
        <v>1193.1</v>
      </c>
      <c r="G27" s="16"/>
    </row>
    <row r="28" ht="32.25" customHeight="1" spans="1:7">
      <c r="A28" s="12"/>
      <c r="B28" s="13"/>
      <c r="C28" s="13"/>
      <c r="D28" s="14"/>
      <c r="E28" s="14"/>
      <c r="F28" s="15">
        <v>7052.22</v>
      </c>
      <c r="G28" s="16"/>
    </row>
    <row r="29" ht="32.25" customHeight="1" spans="1:7">
      <c r="A29" s="12"/>
      <c r="B29" s="13"/>
      <c r="C29" s="13"/>
      <c r="D29" s="14"/>
      <c r="E29" s="14"/>
      <c r="F29" s="15">
        <v>1382.16</v>
      </c>
      <c r="G29" s="16"/>
    </row>
    <row r="30" ht="32.25" customHeight="1" spans="1:7">
      <c r="A30" s="12">
        <v>26</v>
      </c>
      <c r="B30" s="13"/>
      <c r="C30" s="13" t="s">
        <v>2153</v>
      </c>
      <c r="D30" s="14" t="s">
        <v>2154</v>
      </c>
      <c r="E30" s="14" t="s">
        <v>2155</v>
      </c>
      <c r="F30" s="15">
        <v>4212.8</v>
      </c>
      <c r="G30" s="16" t="s">
        <v>1361</v>
      </c>
    </row>
    <row r="31" ht="32.25" customHeight="1" spans="1:7">
      <c r="A31" s="12"/>
      <c r="B31" s="13"/>
      <c r="C31" s="13"/>
      <c r="D31" s="14"/>
      <c r="E31" s="14"/>
      <c r="F31" s="15">
        <v>1214.4</v>
      </c>
      <c r="G31" s="16" t="s">
        <v>1361</v>
      </c>
    </row>
    <row r="32" ht="24" customHeight="1" spans="1:7">
      <c r="A32" s="12">
        <v>27</v>
      </c>
      <c r="B32" s="13"/>
      <c r="C32" s="30" t="s">
        <v>2156</v>
      </c>
      <c r="D32" s="31" t="s">
        <v>2157</v>
      </c>
      <c r="E32" s="31" t="s">
        <v>2158</v>
      </c>
      <c r="F32" s="32">
        <v>1080</v>
      </c>
      <c r="G32" s="12"/>
    </row>
    <row r="33" ht="24" customHeight="1" spans="1:7">
      <c r="A33" s="12">
        <v>28</v>
      </c>
      <c r="B33" s="13"/>
      <c r="C33" s="30"/>
      <c r="D33" s="21" t="s">
        <v>2159</v>
      </c>
      <c r="E33" s="21" t="s">
        <v>2160</v>
      </c>
      <c r="F33" s="22">
        <v>908.01</v>
      </c>
      <c r="G33" s="12"/>
    </row>
    <row r="34" ht="24" customHeight="1" spans="1:7">
      <c r="A34" s="12">
        <v>29</v>
      </c>
      <c r="B34" s="13"/>
      <c r="C34" s="30" t="s">
        <v>2153</v>
      </c>
      <c r="D34" s="33" t="s">
        <v>2161</v>
      </c>
      <c r="E34" s="31" t="s">
        <v>2162</v>
      </c>
      <c r="F34" s="32">
        <v>270</v>
      </c>
      <c r="G34" s="12"/>
    </row>
    <row r="35" ht="24" customHeight="1" spans="1:7">
      <c r="A35" s="12">
        <v>30</v>
      </c>
      <c r="B35" s="13"/>
      <c r="C35" s="30" t="s">
        <v>2144</v>
      </c>
      <c r="D35" s="33" t="s">
        <v>2163</v>
      </c>
      <c r="E35" s="31" t="s">
        <v>2164</v>
      </c>
      <c r="F35" s="32">
        <v>1750</v>
      </c>
      <c r="G35" s="12"/>
    </row>
    <row r="36" ht="24" customHeight="1" spans="1:7">
      <c r="A36" s="12">
        <v>31</v>
      </c>
      <c r="B36" s="13"/>
      <c r="C36" s="30"/>
      <c r="D36" s="33" t="s">
        <v>2165</v>
      </c>
      <c r="E36" s="31" t="s">
        <v>2166</v>
      </c>
      <c r="F36" s="32">
        <v>1840</v>
      </c>
      <c r="G36" s="12"/>
    </row>
    <row r="37" ht="20.25" customHeight="1" spans="1:7">
      <c r="A37" s="12">
        <v>32</v>
      </c>
      <c r="B37" s="13"/>
      <c r="C37" s="30" t="s">
        <v>2167</v>
      </c>
      <c r="D37" s="21" t="s">
        <v>2168</v>
      </c>
      <c r="E37" s="21" t="s">
        <v>2169</v>
      </c>
      <c r="F37" s="22">
        <v>3057.6</v>
      </c>
      <c r="G37" s="12"/>
    </row>
    <row r="38" ht="30.75" customHeight="1" spans="1:7">
      <c r="A38" s="12">
        <v>33</v>
      </c>
      <c r="B38" s="13"/>
      <c r="C38" s="30"/>
      <c r="D38" s="34" t="s">
        <v>2170</v>
      </c>
      <c r="E38" s="21" t="s">
        <v>2171</v>
      </c>
      <c r="F38" s="32">
        <v>4772</v>
      </c>
      <c r="G38" s="12"/>
    </row>
    <row r="39" ht="24" customHeight="1" spans="1:7">
      <c r="A39" s="12">
        <v>34</v>
      </c>
      <c r="B39" s="13"/>
      <c r="C39" s="30" t="s">
        <v>2172</v>
      </c>
      <c r="D39" s="30" t="s">
        <v>2173</v>
      </c>
      <c r="E39" s="35" t="s">
        <v>2174</v>
      </c>
      <c r="F39" s="36">
        <v>5833</v>
      </c>
      <c r="G39" s="37"/>
    </row>
    <row r="40" ht="24" customHeight="1" spans="1:7">
      <c r="A40" s="12">
        <v>35</v>
      </c>
      <c r="B40" s="13"/>
      <c r="C40" s="30"/>
      <c r="D40" s="30" t="s">
        <v>2175</v>
      </c>
      <c r="E40" s="35" t="s">
        <v>2176</v>
      </c>
      <c r="F40" s="36"/>
      <c r="G40" s="37"/>
    </row>
    <row r="41" ht="24" customHeight="1" spans="1:7">
      <c r="A41" s="12">
        <v>36</v>
      </c>
      <c r="B41" s="13"/>
      <c r="C41" s="30"/>
      <c r="D41" s="30" t="s">
        <v>2177</v>
      </c>
      <c r="E41" s="35" t="s">
        <v>2178</v>
      </c>
      <c r="F41" s="36"/>
      <c r="G41" s="37"/>
    </row>
    <row r="42" ht="24" customHeight="1" spans="1:7">
      <c r="A42" s="12">
        <v>37</v>
      </c>
      <c r="B42" s="13"/>
      <c r="C42" s="30"/>
      <c r="D42" s="30" t="s">
        <v>2177</v>
      </c>
      <c r="E42" s="35" t="s">
        <v>2179</v>
      </c>
      <c r="F42" s="36"/>
      <c r="G42" s="37"/>
    </row>
    <row r="43" ht="24" customHeight="1" spans="1:7">
      <c r="A43" s="12">
        <v>38</v>
      </c>
      <c r="B43" s="13"/>
      <c r="C43" s="30"/>
      <c r="D43" s="30" t="s">
        <v>2180</v>
      </c>
      <c r="E43" s="35" t="s">
        <v>2181</v>
      </c>
      <c r="F43" s="36"/>
      <c r="G43" s="37"/>
    </row>
    <row r="44" ht="24" customHeight="1" spans="1:7">
      <c r="A44" s="12">
        <v>39</v>
      </c>
      <c r="B44" s="13"/>
      <c r="C44" s="30"/>
      <c r="D44" s="30" t="s">
        <v>2182</v>
      </c>
      <c r="E44" s="35" t="s">
        <v>2183</v>
      </c>
      <c r="F44" s="36"/>
      <c r="G44" s="37"/>
    </row>
    <row r="45" ht="24" customHeight="1" spans="1:7">
      <c r="A45" s="12">
        <v>40</v>
      </c>
      <c r="B45" s="13"/>
      <c r="C45" s="30" t="s">
        <v>2184</v>
      </c>
      <c r="D45" s="30" t="s">
        <v>2185</v>
      </c>
      <c r="E45" s="35" t="s">
        <v>2186</v>
      </c>
      <c r="F45" s="36">
        <v>2373</v>
      </c>
      <c r="G45" s="12"/>
    </row>
    <row r="46" ht="24" customHeight="1" spans="1:7">
      <c r="A46" s="12">
        <v>41</v>
      </c>
      <c r="B46" s="13"/>
      <c r="C46" s="30"/>
      <c r="D46" s="30" t="s">
        <v>2187</v>
      </c>
      <c r="E46" s="35" t="s">
        <v>2188</v>
      </c>
      <c r="F46" s="36"/>
      <c r="G46" s="12"/>
    </row>
    <row r="47" ht="24" customHeight="1" spans="1:7">
      <c r="A47" s="12">
        <v>42</v>
      </c>
      <c r="B47" s="13"/>
      <c r="C47" s="30"/>
      <c r="D47" s="30" t="s">
        <v>2189</v>
      </c>
      <c r="E47" s="35" t="s">
        <v>2190</v>
      </c>
      <c r="F47" s="36"/>
      <c r="G47" s="12"/>
    </row>
    <row r="48" ht="24.95" customHeight="1" spans="1:7">
      <c r="A48" s="12">
        <v>43</v>
      </c>
      <c r="B48" s="13"/>
      <c r="C48" s="30"/>
      <c r="D48" s="30" t="s">
        <v>2191</v>
      </c>
      <c r="E48" s="35" t="s">
        <v>2192</v>
      </c>
      <c r="F48" s="36"/>
      <c r="G48" s="12"/>
    </row>
    <row r="49" ht="24" customHeight="1" spans="1:7">
      <c r="A49" s="12">
        <v>44</v>
      </c>
      <c r="B49" s="13"/>
      <c r="C49" s="30" t="s">
        <v>2193</v>
      </c>
      <c r="D49" s="30" t="s">
        <v>2194</v>
      </c>
      <c r="E49" s="35" t="s">
        <v>2195</v>
      </c>
      <c r="F49" s="36">
        <v>2110</v>
      </c>
      <c r="G49" s="12"/>
    </row>
    <row r="50" ht="30.95" customHeight="1" spans="1:7">
      <c r="A50" s="12">
        <v>45</v>
      </c>
      <c r="B50" s="13"/>
      <c r="C50" s="30"/>
      <c r="D50" s="30" t="s">
        <v>2196</v>
      </c>
      <c r="E50" s="35" t="s">
        <v>2197</v>
      </c>
      <c r="F50" s="36"/>
      <c r="G50" s="12"/>
    </row>
    <row r="51" spans="1:7">
      <c r="A51" s="12">
        <v>46</v>
      </c>
      <c r="B51" s="13" t="s">
        <v>1322</v>
      </c>
      <c r="C51" s="30" t="s">
        <v>2198</v>
      </c>
      <c r="D51" s="30" t="s">
        <v>2199</v>
      </c>
      <c r="E51" s="35" t="s">
        <v>2200</v>
      </c>
      <c r="F51" s="36">
        <v>6785</v>
      </c>
      <c r="G51" s="12"/>
    </row>
    <row r="52" spans="1:7">
      <c r="A52" s="12">
        <v>47</v>
      </c>
      <c r="B52" s="13"/>
      <c r="C52" s="30"/>
      <c r="D52" s="30" t="s">
        <v>2201</v>
      </c>
      <c r="E52" s="35" t="s">
        <v>2202</v>
      </c>
      <c r="F52" s="36"/>
      <c r="G52" s="12"/>
    </row>
    <row r="53" spans="1:7">
      <c r="A53" s="12">
        <v>48</v>
      </c>
      <c r="B53" s="13"/>
      <c r="C53" s="30"/>
      <c r="D53" s="30" t="s">
        <v>2201</v>
      </c>
      <c r="E53" s="35" t="s">
        <v>2203</v>
      </c>
      <c r="F53" s="36"/>
      <c r="G53" s="12"/>
    </row>
    <row r="54" spans="1:7">
      <c r="A54" s="12">
        <v>49</v>
      </c>
      <c r="B54" s="13"/>
      <c r="C54" s="30"/>
      <c r="D54" s="30" t="s">
        <v>2201</v>
      </c>
      <c r="E54" s="35" t="s">
        <v>2204</v>
      </c>
      <c r="F54" s="36"/>
      <c r="G54" s="12"/>
    </row>
    <row r="55" spans="1:7">
      <c r="A55" s="12">
        <v>50</v>
      </c>
      <c r="B55" s="13"/>
      <c r="C55" s="30"/>
      <c r="D55" s="30" t="s">
        <v>2205</v>
      </c>
      <c r="E55" s="35" t="s">
        <v>2206</v>
      </c>
      <c r="F55" s="36"/>
      <c r="G55" s="12"/>
    </row>
    <row r="56" spans="1:7">
      <c r="A56" s="12">
        <v>51</v>
      </c>
      <c r="B56" s="13"/>
      <c r="C56" s="30"/>
      <c r="D56" s="30" t="s">
        <v>2205</v>
      </c>
      <c r="E56" s="35" t="s">
        <v>2207</v>
      </c>
      <c r="F56" s="36"/>
      <c r="G56" s="12"/>
    </row>
    <row r="57" spans="1:7">
      <c r="A57" s="12">
        <v>52</v>
      </c>
      <c r="B57" s="13"/>
      <c r="C57" s="30"/>
      <c r="D57" s="30" t="s">
        <v>2208</v>
      </c>
      <c r="E57" s="35" t="s">
        <v>2209</v>
      </c>
      <c r="F57" s="36"/>
      <c r="G57" s="12"/>
    </row>
    <row r="58" spans="1:7">
      <c r="A58" s="12">
        <v>53</v>
      </c>
      <c r="B58" s="13"/>
      <c r="C58" s="30" t="s">
        <v>2210</v>
      </c>
      <c r="D58" s="30" t="s">
        <v>2211</v>
      </c>
      <c r="E58" s="35" t="s">
        <v>2212</v>
      </c>
      <c r="F58" s="36">
        <v>5984</v>
      </c>
      <c r="G58" s="12"/>
    </row>
    <row r="59" spans="1:7">
      <c r="A59" s="12">
        <v>54</v>
      </c>
      <c r="B59" s="13"/>
      <c r="C59" s="30"/>
      <c r="D59" s="30" t="s">
        <v>2211</v>
      </c>
      <c r="E59" s="35" t="s">
        <v>2213</v>
      </c>
      <c r="F59" s="36"/>
      <c r="G59" s="12"/>
    </row>
    <row r="60" spans="1:7">
      <c r="A60" s="12">
        <v>55</v>
      </c>
      <c r="B60" s="13"/>
      <c r="C60" s="30"/>
      <c r="D60" s="30" t="s">
        <v>2214</v>
      </c>
      <c r="E60" s="35" t="s">
        <v>2215</v>
      </c>
      <c r="F60" s="36"/>
      <c r="G60" s="12"/>
    </row>
    <row r="61" spans="1:7">
      <c r="A61" s="12">
        <v>56</v>
      </c>
      <c r="B61" s="13"/>
      <c r="C61" s="30"/>
      <c r="D61" s="30" t="s">
        <v>2214</v>
      </c>
      <c r="E61" s="35" t="s">
        <v>2216</v>
      </c>
      <c r="F61" s="36"/>
      <c r="G61" s="12"/>
    </row>
    <row r="62" spans="1:7">
      <c r="A62" s="12">
        <v>57</v>
      </c>
      <c r="B62" s="13"/>
      <c r="C62" s="30"/>
      <c r="D62" s="30" t="s">
        <v>2217</v>
      </c>
      <c r="E62" s="35" t="s">
        <v>2218</v>
      </c>
      <c r="F62" s="36"/>
      <c r="G62" s="12"/>
    </row>
    <row r="63" spans="1:7">
      <c r="A63" s="12">
        <v>58</v>
      </c>
      <c r="B63" s="13"/>
      <c r="C63" s="30"/>
      <c r="D63" s="30" t="s">
        <v>2217</v>
      </c>
      <c r="E63" s="35" t="s">
        <v>2219</v>
      </c>
      <c r="F63" s="36"/>
      <c r="G63" s="12"/>
    </row>
    <row r="64" spans="1:7">
      <c r="A64" s="12">
        <v>59</v>
      </c>
      <c r="B64" s="13"/>
      <c r="C64" s="30"/>
      <c r="D64" s="30" t="s">
        <v>2220</v>
      </c>
      <c r="E64" s="35" t="s">
        <v>2221</v>
      </c>
      <c r="F64" s="36"/>
      <c r="G64" s="12"/>
    </row>
    <row r="65" spans="1:7">
      <c r="A65" s="12">
        <v>60</v>
      </c>
      <c r="B65" s="13"/>
      <c r="C65" s="30"/>
      <c r="D65" s="30" t="s">
        <v>2222</v>
      </c>
      <c r="E65" s="35" t="s">
        <v>2223</v>
      </c>
      <c r="F65" s="36"/>
      <c r="G65" s="12"/>
    </row>
    <row r="66" spans="1:7">
      <c r="A66" s="12">
        <v>61</v>
      </c>
      <c r="B66" s="13"/>
      <c r="C66" s="30"/>
      <c r="D66" s="30" t="s">
        <v>2224</v>
      </c>
      <c r="E66" s="35" t="s">
        <v>2225</v>
      </c>
      <c r="F66" s="36"/>
      <c r="G66" s="12"/>
    </row>
    <row r="67" spans="1:7">
      <c r="A67" s="12">
        <v>62</v>
      </c>
      <c r="B67" s="13"/>
      <c r="C67" s="30"/>
      <c r="D67" s="30" t="s">
        <v>2224</v>
      </c>
      <c r="E67" s="35" t="s">
        <v>2226</v>
      </c>
      <c r="F67" s="36"/>
      <c r="G67" s="12"/>
    </row>
    <row r="68" spans="1:7">
      <c r="A68" s="12">
        <v>63</v>
      </c>
      <c r="B68" s="13"/>
      <c r="C68" s="30"/>
      <c r="D68" s="30" t="s">
        <v>2227</v>
      </c>
      <c r="E68" s="35" t="s">
        <v>2223</v>
      </c>
      <c r="F68" s="36"/>
      <c r="G68" s="12"/>
    </row>
    <row r="69" s="3" customFormat="1" spans="1:7">
      <c r="A69" s="12">
        <v>64</v>
      </c>
      <c r="B69" s="13"/>
      <c r="C69" s="30" t="s">
        <v>2228</v>
      </c>
      <c r="D69" s="30" t="s">
        <v>2229</v>
      </c>
      <c r="E69" s="35" t="s">
        <v>2230</v>
      </c>
      <c r="F69" s="36">
        <v>14315</v>
      </c>
      <c r="G69" s="12"/>
    </row>
    <row r="70" spans="1:7">
      <c r="A70" s="12">
        <v>65</v>
      </c>
      <c r="B70" s="13"/>
      <c r="C70" s="30"/>
      <c r="D70" s="30" t="s">
        <v>2229</v>
      </c>
      <c r="E70" s="35" t="s">
        <v>2231</v>
      </c>
      <c r="F70" s="36"/>
      <c r="G70" s="12"/>
    </row>
    <row r="71" spans="1:7">
      <c r="A71" s="12">
        <v>66</v>
      </c>
      <c r="B71" s="13"/>
      <c r="C71" s="30"/>
      <c r="D71" s="30" t="s">
        <v>2229</v>
      </c>
      <c r="E71" s="35" t="s">
        <v>2232</v>
      </c>
      <c r="F71" s="36"/>
      <c r="G71" s="12"/>
    </row>
    <row r="72" spans="1:7">
      <c r="A72" s="12">
        <v>67</v>
      </c>
      <c r="B72" s="13"/>
      <c r="C72" s="30"/>
      <c r="D72" s="30" t="s">
        <v>2229</v>
      </c>
      <c r="E72" s="35" t="s">
        <v>2233</v>
      </c>
      <c r="F72" s="36"/>
      <c r="G72" s="12"/>
    </row>
    <row r="73" spans="1:7">
      <c r="A73" s="12">
        <v>68</v>
      </c>
      <c r="B73" s="13"/>
      <c r="C73" s="30"/>
      <c r="D73" s="30" t="s">
        <v>2234</v>
      </c>
      <c r="E73" s="35" t="s">
        <v>2235</v>
      </c>
      <c r="F73" s="36"/>
      <c r="G73" s="12"/>
    </row>
    <row r="74" spans="1:7">
      <c r="A74" s="12">
        <v>69</v>
      </c>
      <c r="B74" s="13"/>
      <c r="C74" s="30"/>
      <c r="D74" s="30" t="s">
        <v>2236</v>
      </c>
      <c r="E74" s="35" t="s">
        <v>2237</v>
      </c>
      <c r="F74" s="36"/>
      <c r="G74" s="12"/>
    </row>
    <row r="75" spans="1:7">
      <c r="A75" s="12">
        <v>70</v>
      </c>
      <c r="B75" s="13"/>
      <c r="C75" s="30"/>
      <c r="D75" s="30" t="s">
        <v>2236</v>
      </c>
      <c r="E75" s="35" t="s">
        <v>2238</v>
      </c>
      <c r="F75" s="36"/>
      <c r="G75" s="12"/>
    </row>
    <row r="76" spans="1:7">
      <c r="A76" s="12">
        <v>71</v>
      </c>
      <c r="B76" s="13"/>
      <c r="C76" s="30"/>
      <c r="D76" s="30" t="s">
        <v>2239</v>
      </c>
      <c r="E76" s="35" t="s">
        <v>2240</v>
      </c>
      <c r="F76" s="36"/>
      <c r="G76" s="12"/>
    </row>
    <row r="77" spans="1:7">
      <c r="A77" s="12">
        <v>72</v>
      </c>
      <c r="B77" s="13"/>
      <c r="C77" s="30"/>
      <c r="D77" s="30" t="s">
        <v>2241</v>
      </c>
      <c r="E77" s="35" t="s">
        <v>2242</v>
      </c>
      <c r="F77" s="36"/>
      <c r="G77" s="12"/>
    </row>
    <row r="78" spans="1:7">
      <c r="A78" s="12">
        <v>73</v>
      </c>
      <c r="B78" s="13"/>
      <c r="C78" s="30"/>
      <c r="D78" s="30" t="s">
        <v>2241</v>
      </c>
      <c r="E78" s="35" t="s">
        <v>2243</v>
      </c>
      <c r="F78" s="36"/>
      <c r="G78" s="12"/>
    </row>
    <row r="79" spans="1:7">
      <c r="A79" s="12">
        <v>74</v>
      </c>
      <c r="B79" s="13"/>
      <c r="C79" s="30"/>
      <c r="D79" s="30" t="s">
        <v>2241</v>
      </c>
      <c r="E79" s="35" t="s">
        <v>2244</v>
      </c>
      <c r="F79" s="36"/>
      <c r="G79" s="12"/>
    </row>
    <row r="80" spans="1:7">
      <c r="A80" s="12">
        <v>75</v>
      </c>
      <c r="B80" s="13"/>
      <c r="C80" s="30"/>
      <c r="D80" s="30" t="s">
        <v>2241</v>
      </c>
      <c r="E80" s="35" t="s">
        <v>2245</v>
      </c>
      <c r="F80" s="36"/>
      <c r="G80" s="12"/>
    </row>
    <row r="81" spans="1:7">
      <c r="A81" s="12">
        <v>76</v>
      </c>
      <c r="B81" s="13"/>
      <c r="C81" s="30"/>
      <c r="D81" s="30" t="s">
        <v>2246</v>
      </c>
      <c r="E81" s="35" t="s">
        <v>2247</v>
      </c>
      <c r="F81" s="36"/>
      <c r="G81" s="12"/>
    </row>
    <row r="82" spans="1:7">
      <c r="A82" s="12">
        <v>77</v>
      </c>
      <c r="B82" s="13"/>
      <c r="C82" s="30"/>
      <c r="D82" s="30" t="s">
        <v>2248</v>
      </c>
      <c r="E82" s="35" t="s">
        <v>2247</v>
      </c>
      <c r="F82" s="36"/>
      <c r="G82" s="12"/>
    </row>
    <row r="83" spans="1:7">
      <c r="A83" s="12">
        <v>78</v>
      </c>
      <c r="B83" s="13"/>
      <c r="C83" s="30"/>
      <c r="D83" s="30" t="s">
        <v>2249</v>
      </c>
      <c r="E83" s="35" t="s">
        <v>2250</v>
      </c>
      <c r="F83" s="36"/>
      <c r="G83" s="12"/>
    </row>
    <row r="84" spans="1:7">
      <c r="A84" s="12">
        <v>79</v>
      </c>
      <c r="B84" s="13"/>
      <c r="C84" s="30"/>
      <c r="D84" s="30" t="s">
        <v>2249</v>
      </c>
      <c r="E84" s="35" t="s">
        <v>2251</v>
      </c>
      <c r="F84" s="36"/>
      <c r="G84" s="12"/>
    </row>
    <row r="85" spans="1:7">
      <c r="A85" s="12">
        <v>80</v>
      </c>
      <c r="B85" s="13"/>
      <c r="C85" s="30"/>
      <c r="D85" s="30" t="s">
        <v>2252</v>
      </c>
      <c r="E85" s="35" t="s">
        <v>2253</v>
      </c>
      <c r="F85" s="36"/>
      <c r="G85" s="12"/>
    </row>
    <row r="86" spans="1:7">
      <c r="A86" s="12">
        <v>81</v>
      </c>
      <c r="B86" s="13"/>
      <c r="C86" s="30"/>
      <c r="D86" s="30" t="s">
        <v>2252</v>
      </c>
      <c r="E86" s="35" t="s">
        <v>2254</v>
      </c>
      <c r="F86" s="36"/>
      <c r="G86" s="12"/>
    </row>
    <row r="87" spans="1:7">
      <c r="A87" s="12">
        <v>82</v>
      </c>
      <c r="B87" s="13"/>
      <c r="C87" s="30"/>
      <c r="D87" s="30" t="s">
        <v>2252</v>
      </c>
      <c r="E87" s="35" t="s">
        <v>2255</v>
      </c>
      <c r="F87" s="36"/>
      <c r="G87" s="12"/>
    </row>
    <row r="88" spans="1:7">
      <c r="A88" s="12">
        <v>83</v>
      </c>
      <c r="B88" s="13"/>
      <c r="C88" s="30" t="s">
        <v>2256</v>
      </c>
      <c r="D88" s="30" t="s">
        <v>2257</v>
      </c>
      <c r="E88" s="35" t="s">
        <v>2258</v>
      </c>
      <c r="F88" s="36">
        <v>7395</v>
      </c>
      <c r="G88" s="12"/>
    </row>
    <row r="89" spans="1:7">
      <c r="A89" s="12">
        <v>84</v>
      </c>
      <c r="B89" s="13"/>
      <c r="C89" s="30"/>
      <c r="D89" s="30" t="s">
        <v>2257</v>
      </c>
      <c r="E89" s="35" t="s">
        <v>2259</v>
      </c>
      <c r="F89" s="36"/>
      <c r="G89" s="12"/>
    </row>
    <row r="90" ht="18.95" customHeight="1" spans="1:7">
      <c r="A90" s="12">
        <v>85</v>
      </c>
      <c r="B90" s="13"/>
      <c r="C90" s="30"/>
      <c r="D90" s="30" t="s">
        <v>2257</v>
      </c>
      <c r="E90" s="35" t="s">
        <v>2260</v>
      </c>
      <c r="F90" s="36"/>
      <c r="G90" s="12"/>
    </row>
    <row r="91" ht="18.95" customHeight="1" spans="1:7">
      <c r="A91" s="12">
        <v>86</v>
      </c>
      <c r="B91" s="13"/>
      <c r="C91" s="30"/>
      <c r="D91" s="30" t="s">
        <v>2261</v>
      </c>
      <c r="E91" s="35" t="s">
        <v>2262</v>
      </c>
      <c r="F91" s="36"/>
      <c r="G91" s="12"/>
    </row>
    <row r="92" ht="18" customHeight="1" spans="1:7">
      <c r="A92" s="12">
        <v>87</v>
      </c>
      <c r="B92" s="13"/>
      <c r="C92" s="30"/>
      <c r="D92" s="30" t="s">
        <v>2263</v>
      </c>
      <c r="E92" s="35" t="s">
        <v>2264</v>
      </c>
      <c r="F92" s="36"/>
      <c r="G92" s="12"/>
    </row>
    <row r="93" ht="20.1" customHeight="1" spans="1:7">
      <c r="A93" s="12">
        <v>88</v>
      </c>
      <c r="B93" s="13"/>
      <c r="C93" s="30"/>
      <c r="D93" s="30" t="s">
        <v>2265</v>
      </c>
      <c r="E93" s="35" t="s">
        <v>2266</v>
      </c>
      <c r="F93" s="36"/>
      <c r="G93" s="12"/>
    </row>
    <row r="94" ht="20.1" customHeight="1" spans="1:7">
      <c r="A94" s="12">
        <v>89</v>
      </c>
      <c r="B94" s="13"/>
      <c r="C94" s="30"/>
      <c r="D94" s="30" t="s">
        <v>2267</v>
      </c>
      <c r="E94" s="35" t="s">
        <v>2268</v>
      </c>
      <c r="F94" s="36"/>
      <c r="G94" s="12"/>
    </row>
    <row r="95" ht="20.1" customHeight="1" spans="1:7">
      <c r="A95" s="12">
        <v>90</v>
      </c>
      <c r="B95" s="13"/>
      <c r="C95" s="30"/>
      <c r="D95" s="30" t="s">
        <v>2269</v>
      </c>
      <c r="E95" s="35" t="s">
        <v>2270</v>
      </c>
      <c r="F95" s="36"/>
      <c r="G95" s="12"/>
    </row>
    <row r="96" ht="20.1" customHeight="1" spans="1:7">
      <c r="A96" s="12">
        <v>91</v>
      </c>
      <c r="B96" s="13"/>
      <c r="C96" s="30"/>
      <c r="D96" s="30" t="s">
        <v>2271</v>
      </c>
      <c r="E96" s="35" t="s">
        <v>2272</v>
      </c>
      <c r="F96" s="36"/>
      <c r="G96" s="12"/>
    </row>
    <row r="97" ht="24" customHeight="1" spans="1:7">
      <c r="A97" s="12">
        <v>92</v>
      </c>
      <c r="B97" s="13"/>
      <c r="C97" s="30"/>
      <c r="D97" s="30" t="s">
        <v>2273</v>
      </c>
      <c r="E97" s="35" t="s">
        <v>2274</v>
      </c>
      <c r="F97" s="36"/>
      <c r="G97" s="12"/>
    </row>
    <row r="98" spans="1:7">
      <c r="A98" s="12">
        <v>93</v>
      </c>
      <c r="B98" s="38" t="s">
        <v>1322</v>
      </c>
      <c r="C98" s="30" t="s">
        <v>2275</v>
      </c>
      <c r="D98" s="30" t="s">
        <v>2276</v>
      </c>
      <c r="E98" s="35" t="s">
        <v>2277</v>
      </c>
      <c r="F98" s="36">
        <v>12809</v>
      </c>
      <c r="G98" s="12"/>
    </row>
    <row r="99" spans="1:7">
      <c r="A99" s="12">
        <v>94</v>
      </c>
      <c r="B99" s="38"/>
      <c r="C99" s="30"/>
      <c r="D99" s="30" t="s">
        <v>2278</v>
      </c>
      <c r="E99" s="35" t="s">
        <v>2279</v>
      </c>
      <c r="F99" s="36"/>
      <c r="G99" s="12"/>
    </row>
    <row r="100" spans="1:7">
      <c r="A100" s="12">
        <v>95</v>
      </c>
      <c r="B100" s="38"/>
      <c r="C100" s="30"/>
      <c r="D100" s="30" t="s">
        <v>2280</v>
      </c>
      <c r="E100" s="35" t="s">
        <v>2281</v>
      </c>
      <c r="F100" s="36"/>
      <c r="G100" s="12"/>
    </row>
    <row r="101" spans="1:7">
      <c r="A101" s="12">
        <v>96</v>
      </c>
      <c r="B101" s="38"/>
      <c r="C101" s="30"/>
      <c r="D101" s="30" t="s">
        <v>2282</v>
      </c>
      <c r="E101" s="39" t="s">
        <v>2283</v>
      </c>
      <c r="F101" s="36"/>
      <c r="G101" s="12"/>
    </row>
    <row r="102" spans="1:7">
      <c r="A102" s="12">
        <v>97</v>
      </c>
      <c r="B102" s="38"/>
      <c r="C102" s="30"/>
      <c r="D102" s="30" t="s">
        <v>2284</v>
      </c>
      <c r="E102" s="35" t="s">
        <v>2285</v>
      </c>
      <c r="F102" s="36"/>
      <c r="G102" s="12"/>
    </row>
    <row r="103" spans="1:7">
      <c r="A103" s="12">
        <v>98</v>
      </c>
      <c r="B103" s="38"/>
      <c r="C103" s="30"/>
      <c r="D103" s="30" t="s">
        <v>2284</v>
      </c>
      <c r="E103" s="35" t="s">
        <v>2286</v>
      </c>
      <c r="F103" s="36"/>
      <c r="G103" s="12"/>
    </row>
    <row r="104" spans="1:7">
      <c r="A104" s="12">
        <v>99</v>
      </c>
      <c r="B104" s="38"/>
      <c r="C104" s="30"/>
      <c r="D104" s="30" t="s">
        <v>2287</v>
      </c>
      <c r="E104" s="35" t="s">
        <v>2288</v>
      </c>
      <c r="F104" s="36"/>
      <c r="G104" s="12"/>
    </row>
    <row r="105" spans="1:7">
      <c r="A105" s="12">
        <v>100</v>
      </c>
      <c r="B105" s="38"/>
      <c r="C105" s="30"/>
      <c r="D105" s="30" t="s">
        <v>2289</v>
      </c>
      <c r="E105" s="35" t="s">
        <v>2290</v>
      </c>
      <c r="F105" s="36"/>
      <c r="G105" s="12"/>
    </row>
    <row r="106" spans="1:7">
      <c r="A106" s="12">
        <v>101</v>
      </c>
      <c r="B106" s="38"/>
      <c r="C106" s="30"/>
      <c r="D106" s="30" t="s">
        <v>2291</v>
      </c>
      <c r="E106" s="35" t="s">
        <v>2292</v>
      </c>
      <c r="F106" s="36"/>
      <c r="G106" s="12"/>
    </row>
    <row r="107" spans="1:7">
      <c r="A107" s="12">
        <v>102</v>
      </c>
      <c r="B107" s="38"/>
      <c r="C107" s="30"/>
      <c r="D107" s="30" t="s">
        <v>2293</v>
      </c>
      <c r="E107" s="35" t="s">
        <v>2294</v>
      </c>
      <c r="F107" s="36"/>
      <c r="G107" s="12"/>
    </row>
    <row r="108" spans="1:7">
      <c r="A108" s="12">
        <v>103</v>
      </c>
      <c r="B108" s="38"/>
      <c r="C108" s="30"/>
      <c r="D108" s="30" t="s">
        <v>2295</v>
      </c>
      <c r="E108" s="35" t="s">
        <v>2296</v>
      </c>
      <c r="F108" s="36"/>
      <c r="G108" s="12"/>
    </row>
    <row r="109" spans="1:7">
      <c r="A109" s="12">
        <v>104</v>
      </c>
      <c r="B109" s="38"/>
      <c r="C109" s="30"/>
      <c r="D109" s="30" t="s">
        <v>2297</v>
      </c>
      <c r="E109" s="35" t="s">
        <v>2298</v>
      </c>
      <c r="F109" s="36"/>
      <c r="G109" s="12"/>
    </row>
    <row r="110" spans="1:7">
      <c r="A110" s="12">
        <v>105</v>
      </c>
      <c r="B110" s="38"/>
      <c r="C110" s="30"/>
      <c r="D110" s="30" t="s">
        <v>2299</v>
      </c>
      <c r="E110" s="35" t="s">
        <v>2300</v>
      </c>
      <c r="F110" s="36"/>
      <c r="G110" s="12"/>
    </row>
    <row r="111" spans="1:7">
      <c r="A111" s="12">
        <v>106</v>
      </c>
      <c r="B111" s="38"/>
      <c r="C111" s="30" t="s">
        <v>2144</v>
      </c>
      <c r="D111" s="30" t="s">
        <v>2301</v>
      </c>
      <c r="E111" s="35" t="s">
        <v>2302</v>
      </c>
      <c r="F111" s="36">
        <v>29288</v>
      </c>
      <c r="G111" s="12"/>
    </row>
    <row r="112" spans="1:7">
      <c r="A112" s="12">
        <v>107</v>
      </c>
      <c r="B112" s="38"/>
      <c r="C112" s="30"/>
      <c r="D112" s="30" t="s">
        <v>2303</v>
      </c>
      <c r="E112" s="35" t="s">
        <v>2304</v>
      </c>
      <c r="F112" s="36"/>
      <c r="G112" s="12"/>
    </row>
    <row r="113" spans="1:7">
      <c r="A113" s="12">
        <v>108</v>
      </c>
      <c r="B113" s="38"/>
      <c r="C113" s="30"/>
      <c r="D113" s="30" t="s">
        <v>2305</v>
      </c>
      <c r="E113" s="35" t="s">
        <v>2306</v>
      </c>
      <c r="F113" s="36"/>
      <c r="G113" s="12"/>
    </row>
    <row r="114" spans="1:7">
      <c r="A114" s="12">
        <v>109</v>
      </c>
      <c r="B114" s="38"/>
      <c r="C114" s="30"/>
      <c r="D114" s="30" t="s">
        <v>2307</v>
      </c>
      <c r="E114" s="35" t="s">
        <v>2308</v>
      </c>
      <c r="F114" s="36"/>
      <c r="G114" s="12"/>
    </row>
    <row r="115" spans="1:7">
      <c r="A115" s="12">
        <v>110</v>
      </c>
      <c r="B115" s="38"/>
      <c r="C115" s="30"/>
      <c r="D115" s="30" t="s">
        <v>2309</v>
      </c>
      <c r="E115" s="35" t="s">
        <v>2310</v>
      </c>
      <c r="F115" s="36"/>
      <c r="G115" s="12"/>
    </row>
    <row r="116" spans="1:7">
      <c r="A116" s="12">
        <v>111</v>
      </c>
      <c r="B116" s="38"/>
      <c r="C116" s="30"/>
      <c r="D116" s="30" t="s">
        <v>2311</v>
      </c>
      <c r="E116" s="35" t="s">
        <v>2312</v>
      </c>
      <c r="F116" s="36"/>
      <c r="G116" s="12"/>
    </row>
    <row r="117" spans="1:7">
      <c r="A117" s="12">
        <v>112</v>
      </c>
      <c r="B117" s="38"/>
      <c r="C117" s="30"/>
      <c r="D117" s="30" t="s">
        <v>2313</v>
      </c>
      <c r="E117" s="35" t="s">
        <v>2314</v>
      </c>
      <c r="F117" s="36"/>
      <c r="G117" s="12"/>
    </row>
    <row r="118" spans="1:7">
      <c r="A118" s="12">
        <v>113</v>
      </c>
      <c r="B118" s="38"/>
      <c r="C118" s="30"/>
      <c r="D118" s="30" t="s">
        <v>2315</v>
      </c>
      <c r="E118" s="35" t="s">
        <v>2316</v>
      </c>
      <c r="F118" s="36"/>
      <c r="G118" s="12"/>
    </row>
    <row r="119" spans="1:7">
      <c r="A119" s="12">
        <v>114</v>
      </c>
      <c r="B119" s="38"/>
      <c r="C119" s="30"/>
      <c r="D119" s="30" t="s">
        <v>2317</v>
      </c>
      <c r="E119" s="35" t="s">
        <v>2318</v>
      </c>
      <c r="F119" s="36"/>
      <c r="G119" s="12"/>
    </row>
    <row r="120" spans="1:7">
      <c r="A120" s="12">
        <v>115</v>
      </c>
      <c r="B120" s="38"/>
      <c r="C120" s="30"/>
      <c r="D120" s="30" t="s">
        <v>2319</v>
      </c>
      <c r="E120" s="35" t="s">
        <v>2320</v>
      </c>
      <c r="F120" s="36"/>
      <c r="G120" s="12"/>
    </row>
    <row r="121" spans="1:7">
      <c r="A121" s="12">
        <v>116</v>
      </c>
      <c r="B121" s="38"/>
      <c r="C121" s="30"/>
      <c r="D121" s="30" t="s">
        <v>2321</v>
      </c>
      <c r="E121" s="35" t="s">
        <v>2322</v>
      </c>
      <c r="F121" s="36"/>
      <c r="G121" s="12"/>
    </row>
    <row r="122" spans="1:7">
      <c r="A122" s="12">
        <v>117</v>
      </c>
      <c r="B122" s="38"/>
      <c r="C122" s="30"/>
      <c r="D122" s="30" t="s">
        <v>2323</v>
      </c>
      <c r="E122" s="35" t="s">
        <v>2324</v>
      </c>
      <c r="F122" s="36"/>
      <c r="G122" s="12"/>
    </row>
    <row r="123" spans="1:7">
      <c r="A123" s="12">
        <v>118</v>
      </c>
      <c r="B123" s="38"/>
      <c r="C123" s="30"/>
      <c r="D123" s="30" t="s">
        <v>2325</v>
      </c>
      <c r="E123" s="35" t="s">
        <v>2326</v>
      </c>
      <c r="F123" s="36"/>
      <c r="G123" s="12"/>
    </row>
    <row r="124" spans="1:7">
      <c r="A124" s="12">
        <v>119</v>
      </c>
      <c r="B124" s="38"/>
      <c r="C124" s="30"/>
      <c r="D124" s="30" t="s">
        <v>2327</v>
      </c>
      <c r="E124" s="35" t="s">
        <v>2328</v>
      </c>
      <c r="F124" s="36"/>
      <c r="G124" s="12"/>
    </row>
    <row r="125" spans="1:7">
      <c r="A125" s="12">
        <v>120</v>
      </c>
      <c r="B125" s="38"/>
      <c r="C125" s="30"/>
      <c r="D125" s="30" t="s">
        <v>2329</v>
      </c>
      <c r="E125" s="35" t="s">
        <v>2330</v>
      </c>
      <c r="F125" s="36"/>
      <c r="G125" s="12"/>
    </row>
    <row r="126" spans="1:7">
      <c r="A126" s="12">
        <v>121</v>
      </c>
      <c r="B126" s="38"/>
      <c r="C126" s="30"/>
      <c r="D126" s="30" t="s">
        <v>2331</v>
      </c>
      <c r="E126" s="35" t="s">
        <v>2332</v>
      </c>
      <c r="F126" s="36"/>
      <c r="G126" s="12"/>
    </row>
    <row r="127" spans="1:7">
      <c r="A127" s="12">
        <v>122</v>
      </c>
      <c r="B127" s="38"/>
      <c r="C127" s="30"/>
      <c r="D127" s="30" t="s">
        <v>2333</v>
      </c>
      <c r="E127" s="35" t="s">
        <v>2334</v>
      </c>
      <c r="F127" s="36"/>
      <c r="G127" s="12"/>
    </row>
    <row r="128" spans="1:7">
      <c r="A128" s="12">
        <v>123</v>
      </c>
      <c r="B128" s="38"/>
      <c r="C128" s="30" t="s">
        <v>2167</v>
      </c>
      <c r="D128" s="30" t="s">
        <v>2335</v>
      </c>
      <c r="E128" s="40" t="s">
        <v>2336</v>
      </c>
      <c r="F128" s="41">
        <v>33649</v>
      </c>
      <c r="G128" s="12"/>
    </row>
    <row r="129" spans="1:7">
      <c r="A129" s="12">
        <v>124</v>
      </c>
      <c r="B129" s="38"/>
      <c r="C129" s="30"/>
      <c r="D129" s="30" t="s">
        <v>2337</v>
      </c>
      <c r="E129" s="35" t="s">
        <v>2338</v>
      </c>
      <c r="F129" s="41"/>
      <c r="G129" s="12"/>
    </row>
    <row r="130" spans="1:7">
      <c r="A130" s="12">
        <v>125</v>
      </c>
      <c r="B130" s="38"/>
      <c r="C130" s="30"/>
      <c r="D130" s="30" t="s">
        <v>2339</v>
      </c>
      <c r="E130" s="40" t="s">
        <v>2340</v>
      </c>
      <c r="F130" s="41"/>
      <c r="G130" s="12"/>
    </row>
    <row r="131" spans="1:7">
      <c r="A131" s="12">
        <v>126</v>
      </c>
      <c r="B131" s="38"/>
      <c r="C131" s="30"/>
      <c r="D131" s="30" t="s">
        <v>2341</v>
      </c>
      <c r="E131" s="35" t="s">
        <v>2342</v>
      </c>
      <c r="F131" s="41"/>
      <c r="G131" s="12"/>
    </row>
    <row r="132" spans="1:7">
      <c r="A132" s="12">
        <v>127</v>
      </c>
      <c r="B132" s="38"/>
      <c r="C132" s="30"/>
      <c r="D132" s="30" t="s">
        <v>2341</v>
      </c>
      <c r="E132" s="35" t="s">
        <v>2343</v>
      </c>
      <c r="F132" s="41"/>
      <c r="G132" s="12"/>
    </row>
    <row r="133" spans="1:7">
      <c r="A133" s="12">
        <v>128</v>
      </c>
      <c r="B133" s="38"/>
      <c r="C133" s="30"/>
      <c r="D133" s="30" t="s">
        <v>2344</v>
      </c>
      <c r="E133" s="40" t="s">
        <v>2345</v>
      </c>
      <c r="F133" s="41"/>
      <c r="G133" s="12"/>
    </row>
    <row r="134" ht="18" customHeight="1" spans="1:7">
      <c r="A134" s="12">
        <v>129</v>
      </c>
      <c r="B134" s="38"/>
      <c r="C134" s="30"/>
      <c r="D134" s="30" t="s">
        <v>2344</v>
      </c>
      <c r="E134" s="35" t="s">
        <v>2346</v>
      </c>
      <c r="F134" s="41"/>
      <c r="G134" s="12"/>
    </row>
    <row r="135" ht="21.95" customHeight="1" spans="1:7">
      <c r="A135" s="12">
        <v>130</v>
      </c>
      <c r="B135" s="38"/>
      <c r="C135" s="30"/>
      <c r="D135" s="30" t="s">
        <v>2347</v>
      </c>
      <c r="E135" s="35" t="s">
        <v>2348</v>
      </c>
      <c r="F135" s="41"/>
      <c r="G135" s="12"/>
    </row>
    <row r="136" ht="20.1" customHeight="1" spans="1:7">
      <c r="A136" s="12">
        <v>131</v>
      </c>
      <c r="B136" s="38"/>
      <c r="C136" s="30"/>
      <c r="D136" s="30" t="s">
        <v>2347</v>
      </c>
      <c r="E136" s="35" t="s">
        <v>2349</v>
      </c>
      <c r="F136" s="41"/>
      <c r="G136" s="12"/>
    </row>
    <row r="137" ht="18.95" customHeight="1" spans="1:7">
      <c r="A137" s="12">
        <v>132</v>
      </c>
      <c r="B137" s="38"/>
      <c r="C137" s="30"/>
      <c r="D137" s="30" t="s">
        <v>2350</v>
      </c>
      <c r="E137" s="35" t="s">
        <v>2351</v>
      </c>
      <c r="F137" s="41"/>
      <c r="G137" s="12"/>
    </row>
    <row r="138" ht="21.95" customHeight="1" spans="1:7">
      <c r="A138" s="12">
        <v>133</v>
      </c>
      <c r="B138" s="38"/>
      <c r="C138" s="30"/>
      <c r="D138" s="30" t="s">
        <v>2350</v>
      </c>
      <c r="E138" s="35" t="s">
        <v>2352</v>
      </c>
      <c r="F138" s="41"/>
      <c r="G138" s="12"/>
    </row>
    <row r="139" ht="21" customHeight="1" spans="1:7">
      <c r="A139" s="12">
        <v>134</v>
      </c>
      <c r="B139" s="38"/>
      <c r="C139" s="30"/>
      <c r="D139" s="30" t="s">
        <v>2350</v>
      </c>
      <c r="E139" s="35" t="s">
        <v>2353</v>
      </c>
      <c r="F139" s="41"/>
      <c r="G139" s="12"/>
    </row>
    <row r="140" ht="30.95" customHeight="1" spans="1:7">
      <c r="A140" s="12">
        <v>135</v>
      </c>
      <c r="B140" s="38"/>
      <c r="C140" s="30"/>
      <c r="D140" s="30" t="s">
        <v>2350</v>
      </c>
      <c r="E140" s="35" t="s">
        <v>2354</v>
      </c>
      <c r="F140" s="41"/>
      <c r="G140" s="12"/>
    </row>
    <row r="141" ht="33" customHeight="1" spans="1:7">
      <c r="A141" s="12">
        <v>136</v>
      </c>
      <c r="B141" s="38"/>
      <c r="C141" s="30"/>
      <c r="D141" s="30" t="s">
        <v>2350</v>
      </c>
      <c r="E141" s="35" t="s">
        <v>2355</v>
      </c>
      <c r="F141" s="41"/>
      <c r="G141" s="12"/>
    </row>
    <row r="142" ht="27" customHeight="1" spans="1:7">
      <c r="A142" s="12">
        <v>137</v>
      </c>
      <c r="B142" s="13" t="s">
        <v>1327</v>
      </c>
      <c r="C142" s="13" t="s">
        <v>2356</v>
      </c>
      <c r="D142" s="13" t="s">
        <v>2357</v>
      </c>
      <c r="E142" s="13" t="s">
        <v>2358</v>
      </c>
      <c r="F142" s="23">
        <v>517</v>
      </c>
      <c r="G142" s="42"/>
    </row>
    <row r="143" ht="21" customHeight="1" spans="1:7">
      <c r="A143" s="12">
        <v>138</v>
      </c>
      <c r="B143" s="13"/>
      <c r="C143" s="13" t="s">
        <v>2359</v>
      </c>
      <c r="D143" s="13" t="s">
        <v>2360</v>
      </c>
      <c r="E143" s="13" t="s">
        <v>2361</v>
      </c>
      <c r="F143" s="23">
        <v>418.14</v>
      </c>
      <c r="G143" s="42"/>
    </row>
    <row r="144" ht="21" customHeight="1" spans="1:7">
      <c r="A144" s="12">
        <v>139</v>
      </c>
      <c r="B144" s="13"/>
      <c r="C144" s="13"/>
      <c r="D144" s="13" t="s">
        <v>2362</v>
      </c>
      <c r="E144" s="13" t="s">
        <v>2363</v>
      </c>
      <c r="F144" s="23">
        <v>713.16</v>
      </c>
      <c r="G144" s="42"/>
    </row>
    <row r="145" ht="21" customHeight="1" spans="1:7">
      <c r="A145" s="27">
        <v>140</v>
      </c>
      <c r="B145" s="13"/>
      <c r="C145" s="13" t="s">
        <v>2359</v>
      </c>
      <c r="D145" s="13" t="s">
        <v>2364</v>
      </c>
      <c r="E145" s="13" t="s">
        <v>2365</v>
      </c>
      <c r="F145" s="23">
        <v>1369.44</v>
      </c>
      <c r="G145" s="16" t="s">
        <v>2366</v>
      </c>
    </row>
    <row r="146" ht="21" customHeight="1" spans="1:7">
      <c r="A146" s="27"/>
      <c r="B146" s="13"/>
      <c r="C146" s="13"/>
      <c r="D146" s="13"/>
      <c r="E146" s="13"/>
      <c r="F146" s="23">
        <v>301</v>
      </c>
      <c r="G146" s="16" t="s">
        <v>2366</v>
      </c>
    </row>
    <row r="147" ht="21" customHeight="1" spans="1:7">
      <c r="A147" s="27"/>
      <c r="B147" s="13"/>
      <c r="C147" s="13"/>
      <c r="D147" s="13"/>
      <c r="E147" s="13"/>
      <c r="F147" s="23">
        <v>1351.5</v>
      </c>
      <c r="G147" s="16" t="s">
        <v>2366</v>
      </c>
    </row>
    <row r="148" ht="33" customHeight="1" spans="1:7">
      <c r="A148" s="27">
        <v>141</v>
      </c>
      <c r="B148" s="13"/>
      <c r="C148" s="13" t="s">
        <v>2367</v>
      </c>
      <c r="D148" s="13" t="s">
        <v>2368</v>
      </c>
      <c r="E148" s="13" t="s">
        <v>2369</v>
      </c>
      <c r="F148" s="23">
        <v>385.2</v>
      </c>
      <c r="G148" s="42"/>
    </row>
    <row r="149" ht="21" customHeight="1" spans="1:7">
      <c r="A149" s="27">
        <v>142</v>
      </c>
      <c r="B149" s="13"/>
      <c r="C149" s="13" t="s">
        <v>2370</v>
      </c>
      <c r="D149" s="13" t="s">
        <v>2371</v>
      </c>
      <c r="E149" s="13" t="s">
        <v>2372</v>
      </c>
      <c r="F149" s="23">
        <v>52.8</v>
      </c>
      <c r="G149" s="42"/>
    </row>
    <row r="150" ht="21" customHeight="1" spans="1:7">
      <c r="A150" s="27">
        <v>143</v>
      </c>
      <c r="B150" s="13"/>
      <c r="C150" s="13"/>
      <c r="D150" s="13" t="s">
        <v>2373</v>
      </c>
      <c r="E150" s="13" t="s">
        <v>2372</v>
      </c>
      <c r="F150" s="23">
        <v>230.64</v>
      </c>
      <c r="G150" s="42"/>
    </row>
    <row r="151" ht="21" customHeight="1" spans="1:7">
      <c r="A151" s="27">
        <v>144</v>
      </c>
      <c r="B151" s="13"/>
      <c r="C151" s="13"/>
      <c r="D151" s="13" t="s">
        <v>2374</v>
      </c>
      <c r="E151" s="13" t="s">
        <v>2372</v>
      </c>
      <c r="F151" s="23">
        <v>419.04</v>
      </c>
      <c r="G151" s="42"/>
    </row>
    <row r="152" ht="33.75" customHeight="1" spans="1:7">
      <c r="A152" s="27">
        <v>145</v>
      </c>
      <c r="B152" s="13"/>
      <c r="C152" s="21" t="s">
        <v>2375</v>
      </c>
      <c r="D152" s="21" t="s">
        <v>2376</v>
      </c>
      <c r="E152" s="21" t="s">
        <v>2377</v>
      </c>
      <c r="F152" s="43">
        <v>1196</v>
      </c>
      <c r="G152" s="12"/>
    </row>
    <row r="153" ht="26.25" customHeight="1" spans="1:7">
      <c r="A153" s="27">
        <v>146</v>
      </c>
      <c r="B153" s="13"/>
      <c r="C153" s="21" t="s">
        <v>2378</v>
      </c>
      <c r="D153" s="31" t="s">
        <v>2379</v>
      </c>
      <c r="E153" s="31" t="s">
        <v>2380</v>
      </c>
      <c r="F153" s="44">
        <v>440</v>
      </c>
      <c r="G153" s="12"/>
    </row>
    <row r="154" ht="26.25" customHeight="1" spans="1:7">
      <c r="A154" s="27">
        <v>147</v>
      </c>
      <c r="B154" s="13"/>
      <c r="C154" s="21"/>
      <c r="D154" s="31" t="s">
        <v>2381</v>
      </c>
      <c r="E154" s="31" t="s">
        <v>2382</v>
      </c>
      <c r="F154" s="44">
        <v>2550</v>
      </c>
      <c r="G154" s="12"/>
    </row>
    <row r="155" ht="26.25" customHeight="1" spans="1:7">
      <c r="A155" s="27">
        <v>148</v>
      </c>
      <c r="B155" s="13"/>
      <c r="C155" s="21" t="s">
        <v>2378</v>
      </c>
      <c r="D155" s="21" t="s">
        <v>2383</v>
      </c>
      <c r="E155" s="45" t="s">
        <v>2384</v>
      </c>
      <c r="F155" s="43">
        <v>410.4</v>
      </c>
      <c r="G155" s="12"/>
    </row>
    <row r="156" s="2" customFormat="1" ht="26.25" customHeight="1" spans="1:7">
      <c r="A156" s="27">
        <v>149</v>
      </c>
      <c r="B156" s="13"/>
      <c r="C156" s="21"/>
      <c r="D156" s="14" t="s">
        <v>2385</v>
      </c>
      <c r="E156" s="14" t="s">
        <v>2386</v>
      </c>
      <c r="F156" s="15">
        <v>294.5</v>
      </c>
      <c r="G156" s="24"/>
    </row>
    <row r="157" ht="26.25" customHeight="1" spans="1:7">
      <c r="A157" s="27">
        <v>150</v>
      </c>
      <c r="B157" s="13"/>
      <c r="C157" s="21"/>
      <c r="D157" s="21" t="s">
        <v>2387</v>
      </c>
      <c r="E157" s="21"/>
      <c r="F157" s="43">
        <v>675</v>
      </c>
      <c r="G157" s="12"/>
    </row>
    <row r="158" ht="26.25" customHeight="1" spans="1:7">
      <c r="A158" s="27">
        <v>151</v>
      </c>
      <c r="B158" s="13"/>
      <c r="C158" s="21"/>
      <c r="D158" s="21" t="s">
        <v>2388</v>
      </c>
      <c r="E158" s="21"/>
      <c r="F158" s="43">
        <v>1300.62</v>
      </c>
      <c r="G158" s="12"/>
    </row>
    <row r="159" ht="27" spans="1:7">
      <c r="A159" s="27">
        <v>152</v>
      </c>
      <c r="B159" s="13"/>
      <c r="C159" s="21" t="s">
        <v>2367</v>
      </c>
      <c r="D159" s="21" t="s">
        <v>2389</v>
      </c>
      <c r="E159" s="21" t="s">
        <v>2390</v>
      </c>
      <c r="F159" s="46">
        <v>4789</v>
      </c>
      <c r="G159" s="12"/>
    </row>
    <row r="160" ht="27" spans="1:7">
      <c r="A160" s="27">
        <v>153</v>
      </c>
      <c r="B160" s="13"/>
      <c r="C160" s="21"/>
      <c r="D160" s="21" t="s">
        <v>2391</v>
      </c>
      <c r="E160" s="21" t="s">
        <v>2392</v>
      </c>
      <c r="F160" s="46"/>
      <c r="G160" s="12"/>
    </row>
    <row r="161" ht="27" spans="1:7">
      <c r="A161" s="27">
        <v>154</v>
      </c>
      <c r="B161" s="13"/>
      <c r="C161" s="21"/>
      <c r="D161" s="21" t="s">
        <v>2393</v>
      </c>
      <c r="E161" s="21" t="s">
        <v>2394</v>
      </c>
      <c r="F161" s="46"/>
      <c r="G161" s="12"/>
    </row>
    <row r="162" ht="40.5" spans="1:7">
      <c r="A162" s="27">
        <v>155</v>
      </c>
      <c r="B162" s="13"/>
      <c r="C162" s="21"/>
      <c r="D162" s="21" t="s">
        <v>2395</v>
      </c>
      <c r="E162" s="21" t="s">
        <v>2396</v>
      </c>
      <c r="F162" s="46"/>
      <c r="G162" s="12"/>
    </row>
    <row r="163" ht="36" customHeight="1" spans="1:7">
      <c r="A163" s="27">
        <v>156</v>
      </c>
      <c r="B163" s="13"/>
      <c r="C163" s="21"/>
      <c r="D163" s="21" t="s">
        <v>2397</v>
      </c>
      <c r="E163" s="21" t="s">
        <v>2398</v>
      </c>
      <c r="F163" s="46"/>
      <c r="G163" s="12"/>
    </row>
    <row r="164" ht="40.5" spans="1:7">
      <c r="A164" s="27">
        <v>157</v>
      </c>
      <c r="B164" s="13"/>
      <c r="C164" s="21"/>
      <c r="D164" s="21" t="s">
        <v>2399</v>
      </c>
      <c r="E164" s="21" t="s">
        <v>2400</v>
      </c>
      <c r="F164" s="46"/>
      <c r="G164" s="12"/>
    </row>
    <row r="165" ht="33.95" customHeight="1" spans="1:7">
      <c r="A165" s="27">
        <v>158</v>
      </c>
      <c r="B165" s="13"/>
      <c r="C165" s="21"/>
      <c r="D165" s="21" t="s">
        <v>2401</v>
      </c>
      <c r="E165" s="21" t="s">
        <v>2402</v>
      </c>
      <c r="F165" s="46"/>
      <c r="G165" s="12"/>
    </row>
    <row r="166" ht="39" customHeight="1" spans="1:7">
      <c r="A166" s="27">
        <v>159</v>
      </c>
      <c r="B166" s="13"/>
      <c r="C166" s="21"/>
      <c r="D166" s="21" t="s">
        <v>2403</v>
      </c>
      <c r="E166" s="21" t="s">
        <v>2404</v>
      </c>
      <c r="F166" s="46"/>
      <c r="G166" s="12"/>
    </row>
    <row r="167" spans="1:7">
      <c r="A167" s="27">
        <v>160</v>
      </c>
      <c r="B167" s="13" t="s">
        <v>1327</v>
      </c>
      <c r="C167" s="21" t="s">
        <v>523</v>
      </c>
      <c r="D167" s="21" t="s">
        <v>2362</v>
      </c>
      <c r="E167" s="21" t="s">
        <v>2405</v>
      </c>
      <c r="F167" s="47">
        <v>6234.7</v>
      </c>
      <c r="G167" s="12"/>
    </row>
    <row r="168" spans="1:7">
      <c r="A168" s="27">
        <v>161</v>
      </c>
      <c r="B168" s="13"/>
      <c r="C168" s="21"/>
      <c r="D168" s="21" t="s">
        <v>2360</v>
      </c>
      <c r="E168" s="21" t="s">
        <v>2406</v>
      </c>
      <c r="F168" s="47"/>
      <c r="G168" s="12"/>
    </row>
    <row r="169" spans="1:7">
      <c r="A169" s="27">
        <v>162</v>
      </c>
      <c r="B169" s="13"/>
      <c r="C169" s="21"/>
      <c r="D169" s="21" t="s">
        <v>2407</v>
      </c>
      <c r="E169" s="21" t="s">
        <v>2408</v>
      </c>
      <c r="F169" s="47"/>
      <c r="G169" s="12"/>
    </row>
    <row r="170" spans="1:7">
      <c r="A170" s="27">
        <v>163</v>
      </c>
      <c r="B170" s="13"/>
      <c r="C170" s="21"/>
      <c r="D170" s="21" t="s">
        <v>2409</v>
      </c>
      <c r="E170" s="21" t="s">
        <v>2410</v>
      </c>
      <c r="F170" s="47"/>
      <c r="G170" s="12"/>
    </row>
    <row r="171" spans="1:7">
      <c r="A171" s="27">
        <v>164</v>
      </c>
      <c r="B171" s="13"/>
      <c r="C171" s="21"/>
      <c r="D171" s="21" t="s">
        <v>2411</v>
      </c>
      <c r="E171" s="21" t="s">
        <v>2408</v>
      </c>
      <c r="F171" s="47"/>
      <c r="G171" s="12"/>
    </row>
    <row r="172" spans="1:7">
      <c r="A172" s="27">
        <v>165</v>
      </c>
      <c r="B172" s="13"/>
      <c r="C172" s="21" t="s">
        <v>2359</v>
      </c>
      <c r="D172" s="21" t="s">
        <v>2412</v>
      </c>
      <c r="E172" s="21" t="s">
        <v>2413</v>
      </c>
      <c r="F172" s="47">
        <v>10889</v>
      </c>
      <c r="G172" s="12"/>
    </row>
    <row r="173" spans="1:7">
      <c r="A173" s="27">
        <v>166</v>
      </c>
      <c r="B173" s="13"/>
      <c r="C173" s="21"/>
      <c r="D173" s="21" t="s">
        <v>2414</v>
      </c>
      <c r="E173" s="21" t="s">
        <v>2415</v>
      </c>
      <c r="F173" s="47"/>
      <c r="G173" s="12"/>
    </row>
    <row r="174" spans="1:7">
      <c r="A174" s="27">
        <v>167</v>
      </c>
      <c r="B174" s="13"/>
      <c r="C174" s="21"/>
      <c r="D174" s="21" t="s">
        <v>2416</v>
      </c>
      <c r="E174" s="21" t="s">
        <v>2417</v>
      </c>
      <c r="F174" s="47"/>
      <c r="G174" s="12"/>
    </row>
    <row r="175" ht="27" spans="1:7">
      <c r="A175" s="27">
        <v>168</v>
      </c>
      <c r="B175" s="13"/>
      <c r="C175" s="21"/>
      <c r="D175" s="21" t="s">
        <v>2418</v>
      </c>
      <c r="E175" s="21" t="s">
        <v>2419</v>
      </c>
      <c r="F175" s="47"/>
      <c r="G175" s="12"/>
    </row>
    <row r="176" spans="1:7">
      <c r="A176" s="27">
        <v>169</v>
      </c>
      <c r="B176" s="13"/>
      <c r="C176" s="21"/>
      <c r="D176" s="21" t="s">
        <v>2420</v>
      </c>
      <c r="E176" s="21" t="s">
        <v>2421</v>
      </c>
      <c r="F176" s="47"/>
      <c r="G176" s="12"/>
    </row>
    <row r="177" spans="1:7">
      <c r="A177" s="27">
        <v>170</v>
      </c>
      <c r="B177" s="13"/>
      <c r="C177" s="21"/>
      <c r="D177" s="21" t="s">
        <v>2422</v>
      </c>
      <c r="E177" s="14" t="s">
        <v>2423</v>
      </c>
      <c r="F177" s="47"/>
      <c r="G177" s="12"/>
    </row>
    <row r="178" spans="1:7">
      <c r="A178" s="27">
        <v>171</v>
      </c>
      <c r="B178" s="13"/>
      <c r="C178" s="21"/>
      <c r="D178" s="21" t="s">
        <v>2424</v>
      </c>
      <c r="E178" s="14" t="s">
        <v>2425</v>
      </c>
      <c r="F178" s="47"/>
      <c r="G178" s="12"/>
    </row>
    <row r="179" spans="1:7">
      <c r="A179" s="27">
        <v>172</v>
      </c>
      <c r="B179" s="13"/>
      <c r="C179" s="21"/>
      <c r="D179" s="21" t="s">
        <v>2426</v>
      </c>
      <c r="E179" s="14" t="s">
        <v>2427</v>
      </c>
      <c r="F179" s="47"/>
      <c r="G179" s="12"/>
    </row>
    <row r="180" spans="1:7">
      <c r="A180" s="27">
        <v>173</v>
      </c>
      <c r="B180" s="13"/>
      <c r="C180" s="21"/>
      <c r="D180" s="21" t="s">
        <v>2428</v>
      </c>
      <c r="E180" s="14" t="s">
        <v>2429</v>
      </c>
      <c r="F180" s="47"/>
      <c r="G180" s="12"/>
    </row>
    <row r="181" spans="1:7">
      <c r="A181" s="27">
        <v>174</v>
      </c>
      <c r="B181" s="13"/>
      <c r="C181" s="21"/>
      <c r="D181" s="21" t="s">
        <v>2430</v>
      </c>
      <c r="E181" s="14" t="s">
        <v>2431</v>
      </c>
      <c r="F181" s="47"/>
      <c r="G181" s="12"/>
    </row>
    <row r="182" spans="1:7">
      <c r="A182" s="27">
        <v>175</v>
      </c>
      <c r="B182" s="13"/>
      <c r="C182" s="21"/>
      <c r="D182" s="21" t="s">
        <v>2432</v>
      </c>
      <c r="E182" s="14" t="s">
        <v>2433</v>
      </c>
      <c r="F182" s="47"/>
      <c r="G182" s="12"/>
    </row>
    <row r="183" spans="1:7">
      <c r="A183" s="27">
        <v>176</v>
      </c>
      <c r="B183" s="13"/>
      <c r="C183" s="21"/>
      <c r="D183" s="21" t="s">
        <v>2434</v>
      </c>
      <c r="E183" s="14" t="s">
        <v>2435</v>
      </c>
      <c r="F183" s="47"/>
      <c r="G183" s="12"/>
    </row>
    <row r="184" ht="19.5" customHeight="1" spans="1:7">
      <c r="A184" s="27">
        <v>177</v>
      </c>
      <c r="B184" s="13"/>
      <c r="C184" s="21" t="s">
        <v>2436</v>
      </c>
      <c r="D184" s="21" t="s">
        <v>2437</v>
      </c>
      <c r="E184" s="21" t="s">
        <v>2438</v>
      </c>
      <c r="F184" s="47">
        <v>10587.5</v>
      </c>
      <c r="G184" s="12"/>
    </row>
    <row r="185" ht="27" spans="1:7">
      <c r="A185" s="27">
        <v>178</v>
      </c>
      <c r="B185" s="13"/>
      <c r="C185" s="21"/>
      <c r="D185" s="21" t="s">
        <v>2439</v>
      </c>
      <c r="E185" s="21" t="s">
        <v>2440</v>
      </c>
      <c r="F185" s="47"/>
      <c r="G185" s="12"/>
    </row>
    <row r="186" ht="27" spans="1:7">
      <c r="A186" s="27">
        <v>179</v>
      </c>
      <c r="B186" s="13"/>
      <c r="C186" s="21"/>
      <c r="D186" s="21" t="s">
        <v>2439</v>
      </c>
      <c r="E186" s="21" t="s">
        <v>2441</v>
      </c>
      <c r="F186" s="47"/>
      <c r="G186" s="12"/>
    </row>
    <row r="187" ht="27" spans="1:7">
      <c r="A187" s="27">
        <v>180</v>
      </c>
      <c r="B187" s="13"/>
      <c r="C187" s="21"/>
      <c r="D187" s="21" t="s">
        <v>2439</v>
      </c>
      <c r="E187" s="21" t="s">
        <v>2442</v>
      </c>
      <c r="F187" s="47"/>
      <c r="G187" s="12"/>
    </row>
    <row r="188" spans="1:7">
      <c r="A188" s="27">
        <v>181</v>
      </c>
      <c r="B188" s="13"/>
      <c r="C188" s="21"/>
      <c r="D188" s="21" t="s">
        <v>2443</v>
      </c>
      <c r="E188" s="21" t="s">
        <v>2444</v>
      </c>
      <c r="F188" s="47"/>
      <c r="G188" s="12"/>
    </row>
    <row r="189" spans="1:7">
      <c r="A189" s="27">
        <v>182</v>
      </c>
      <c r="B189" s="13"/>
      <c r="C189" s="21"/>
      <c r="D189" s="21" t="s">
        <v>2445</v>
      </c>
      <c r="E189" s="21" t="s">
        <v>2446</v>
      </c>
      <c r="F189" s="47"/>
      <c r="G189" s="12"/>
    </row>
    <row r="190" spans="1:7">
      <c r="A190" s="27">
        <v>183</v>
      </c>
      <c r="B190" s="13"/>
      <c r="C190" s="21"/>
      <c r="D190" s="21" t="s">
        <v>2447</v>
      </c>
      <c r="E190" s="21" t="s">
        <v>2448</v>
      </c>
      <c r="F190" s="47"/>
      <c r="G190" s="12"/>
    </row>
    <row r="191" spans="1:7">
      <c r="A191" s="27">
        <v>184</v>
      </c>
      <c r="B191" s="13"/>
      <c r="C191" s="21"/>
      <c r="D191" s="21" t="s">
        <v>2449</v>
      </c>
      <c r="E191" s="21" t="s">
        <v>2450</v>
      </c>
      <c r="F191" s="47"/>
      <c r="G191" s="12"/>
    </row>
    <row r="192" spans="1:7">
      <c r="A192" s="27">
        <v>185</v>
      </c>
      <c r="B192" s="13"/>
      <c r="C192" s="21"/>
      <c r="D192" s="21" t="s">
        <v>2451</v>
      </c>
      <c r="E192" s="21" t="s">
        <v>2452</v>
      </c>
      <c r="F192" s="47"/>
      <c r="G192" s="12"/>
    </row>
    <row r="193" spans="1:7">
      <c r="A193" s="27">
        <v>186</v>
      </c>
      <c r="B193" s="13"/>
      <c r="C193" s="21"/>
      <c r="D193" s="21" t="s">
        <v>2453</v>
      </c>
      <c r="E193" s="21" t="s">
        <v>2454</v>
      </c>
      <c r="F193" s="47"/>
      <c r="G193" s="12"/>
    </row>
    <row r="194" spans="1:7">
      <c r="A194" s="27">
        <v>187</v>
      </c>
      <c r="B194" s="13"/>
      <c r="C194" s="21"/>
      <c r="D194" s="21" t="s">
        <v>2455</v>
      </c>
      <c r="E194" s="21" t="s">
        <v>2456</v>
      </c>
      <c r="F194" s="47"/>
      <c r="G194" s="12"/>
    </row>
    <row r="195" spans="1:7">
      <c r="A195" s="27">
        <v>188</v>
      </c>
      <c r="B195" s="13"/>
      <c r="C195" s="21"/>
      <c r="D195" s="21" t="s">
        <v>2457</v>
      </c>
      <c r="E195" s="21" t="s">
        <v>2458</v>
      </c>
      <c r="F195" s="47"/>
      <c r="G195" s="12"/>
    </row>
    <row r="196" spans="1:7">
      <c r="A196" s="27">
        <v>189</v>
      </c>
      <c r="B196" s="13"/>
      <c r="C196" s="21"/>
      <c r="D196" s="21" t="s">
        <v>2459</v>
      </c>
      <c r="E196" s="21" t="s">
        <v>2460</v>
      </c>
      <c r="F196" s="47"/>
      <c r="G196" s="12"/>
    </row>
    <row r="197" spans="1:7">
      <c r="A197" s="27">
        <v>190</v>
      </c>
      <c r="B197" s="13"/>
      <c r="C197" s="21"/>
      <c r="D197" s="21" t="s">
        <v>2461</v>
      </c>
      <c r="E197" s="21" t="s">
        <v>2460</v>
      </c>
      <c r="F197" s="47"/>
      <c r="G197" s="12"/>
    </row>
    <row r="198" spans="1:7">
      <c r="A198" s="27">
        <v>191</v>
      </c>
      <c r="B198" s="13"/>
      <c r="C198" s="21"/>
      <c r="D198" s="21" t="s">
        <v>2462</v>
      </c>
      <c r="E198" s="21" t="s">
        <v>2460</v>
      </c>
      <c r="F198" s="47"/>
      <c r="G198" s="12"/>
    </row>
    <row r="199" spans="1:7">
      <c r="A199" s="27">
        <v>192</v>
      </c>
      <c r="B199" s="13"/>
      <c r="C199" s="21"/>
      <c r="D199" s="21" t="s">
        <v>2463</v>
      </c>
      <c r="E199" s="21" t="s">
        <v>2464</v>
      </c>
      <c r="F199" s="47"/>
      <c r="G199" s="12"/>
    </row>
    <row r="200" spans="1:7">
      <c r="A200" s="27">
        <v>193</v>
      </c>
      <c r="B200" s="13"/>
      <c r="C200" s="21"/>
      <c r="D200" s="21" t="s">
        <v>2465</v>
      </c>
      <c r="E200" s="21" t="s">
        <v>2466</v>
      </c>
      <c r="F200" s="47"/>
      <c r="G200" s="12"/>
    </row>
    <row r="201" spans="1:7">
      <c r="A201" s="27">
        <v>194</v>
      </c>
      <c r="B201" s="13"/>
      <c r="C201" s="21"/>
      <c r="D201" s="14" t="s">
        <v>2467</v>
      </c>
      <c r="E201" s="14" t="s">
        <v>2468</v>
      </c>
      <c r="F201" s="47"/>
      <c r="G201" s="12"/>
    </row>
    <row r="202" spans="1:7">
      <c r="A202" s="27">
        <v>195</v>
      </c>
      <c r="B202" s="13"/>
      <c r="C202" s="21"/>
      <c r="D202" s="14" t="s">
        <v>2469</v>
      </c>
      <c r="E202" s="14" t="s">
        <v>2470</v>
      </c>
      <c r="F202" s="47"/>
      <c r="G202" s="12"/>
    </row>
    <row r="203" spans="1:7">
      <c r="A203" s="27">
        <v>196</v>
      </c>
      <c r="B203" s="13"/>
      <c r="C203" s="21"/>
      <c r="D203" s="14" t="s">
        <v>2471</v>
      </c>
      <c r="E203" s="14" t="s">
        <v>2472</v>
      </c>
      <c r="F203" s="47"/>
      <c r="G203" s="12"/>
    </row>
    <row r="204" ht="20.1" customHeight="1" spans="1:7">
      <c r="A204" s="27">
        <v>197</v>
      </c>
      <c r="B204" s="13"/>
      <c r="C204" s="21"/>
      <c r="D204" s="14" t="s">
        <v>2473</v>
      </c>
      <c r="E204" s="14" t="s">
        <v>2474</v>
      </c>
      <c r="F204" s="47"/>
      <c r="G204" s="12"/>
    </row>
    <row r="205" ht="24" customHeight="1" spans="1:7">
      <c r="A205" s="27">
        <v>198</v>
      </c>
      <c r="B205" s="13"/>
      <c r="C205" s="21"/>
      <c r="D205" s="14" t="s">
        <v>2475</v>
      </c>
      <c r="E205" s="14" t="s">
        <v>2476</v>
      </c>
      <c r="F205" s="47"/>
      <c r="G205" s="12"/>
    </row>
    <row r="206" ht="24" customHeight="1" spans="1:7">
      <c r="A206" s="27">
        <v>199</v>
      </c>
      <c r="B206" s="13"/>
      <c r="C206" s="21" t="s">
        <v>2477</v>
      </c>
      <c r="D206" s="21" t="s">
        <v>2478</v>
      </c>
      <c r="E206" s="21" t="s">
        <v>2479</v>
      </c>
      <c r="F206" s="47">
        <v>2700</v>
      </c>
      <c r="G206" s="12"/>
    </row>
    <row r="207" ht="24" customHeight="1" spans="1:7">
      <c r="A207" s="27">
        <v>200</v>
      </c>
      <c r="B207" s="13"/>
      <c r="C207" s="21"/>
      <c r="D207" s="21"/>
      <c r="E207" s="21" t="s">
        <v>2480</v>
      </c>
      <c r="F207" s="47"/>
      <c r="G207" s="12"/>
    </row>
    <row r="208" ht="21" customHeight="1" spans="1:7">
      <c r="A208" s="27">
        <v>201</v>
      </c>
      <c r="B208" s="13"/>
      <c r="C208" s="21"/>
      <c r="D208" s="21" t="s">
        <v>2481</v>
      </c>
      <c r="E208" s="21" t="s">
        <v>2482</v>
      </c>
      <c r="F208" s="47"/>
      <c r="G208" s="12"/>
    </row>
    <row r="209" ht="21.95" customHeight="1" spans="1:7">
      <c r="A209" s="27">
        <v>202</v>
      </c>
      <c r="B209" s="13"/>
      <c r="C209" s="21"/>
      <c r="D209" s="21" t="s">
        <v>2483</v>
      </c>
      <c r="E209" s="21" t="s">
        <v>2484</v>
      </c>
      <c r="F209" s="47"/>
      <c r="G209" s="12"/>
    </row>
    <row r="210" customHeight="1" spans="1:7">
      <c r="A210" s="27">
        <v>203</v>
      </c>
      <c r="B210" s="13" t="s">
        <v>1327</v>
      </c>
      <c r="C210" s="21" t="s">
        <v>2485</v>
      </c>
      <c r="D210" s="21" t="s">
        <v>2486</v>
      </c>
      <c r="E210" s="21" t="s">
        <v>2487</v>
      </c>
      <c r="F210" s="47">
        <v>5275</v>
      </c>
      <c r="G210" s="12"/>
    </row>
    <row r="211" spans="1:7">
      <c r="A211" s="27">
        <v>204</v>
      </c>
      <c r="B211" s="13"/>
      <c r="C211" s="21"/>
      <c r="D211" s="21" t="s">
        <v>2488</v>
      </c>
      <c r="E211" s="21" t="s">
        <v>2489</v>
      </c>
      <c r="F211" s="47"/>
      <c r="G211" s="12"/>
    </row>
    <row r="212" spans="1:7">
      <c r="A212" s="27">
        <v>205</v>
      </c>
      <c r="B212" s="13"/>
      <c r="C212" s="21"/>
      <c r="D212" s="21" t="s">
        <v>2490</v>
      </c>
      <c r="E212" s="21" t="s">
        <v>2491</v>
      </c>
      <c r="F212" s="47"/>
      <c r="G212" s="12"/>
    </row>
    <row r="213" spans="1:7">
      <c r="A213" s="27">
        <v>206</v>
      </c>
      <c r="B213" s="13"/>
      <c r="C213" s="21"/>
      <c r="D213" s="21" t="s">
        <v>2492</v>
      </c>
      <c r="E213" s="21" t="s">
        <v>2493</v>
      </c>
      <c r="F213" s="47"/>
      <c r="G213" s="12"/>
    </row>
    <row r="214" spans="1:7">
      <c r="A214" s="27">
        <v>207</v>
      </c>
      <c r="B214" s="13"/>
      <c r="C214" s="21"/>
      <c r="D214" s="21" t="s">
        <v>2494</v>
      </c>
      <c r="E214" s="21" t="s">
        <v>2495</v>
      </c>
      <c r="F214" s="47"/>
      <c r="G214" s="12"/>
    </row>
    <row r="215" spans="1:7">
      <c r="A215" s="27">
        <v>208</v>
      </c>
      <c r="B215" s="13"/>
      <c r="C215" s="21"/>
      <c r="D215" s="21" t="s">
        <v>2496</v>
      </c>
      <c r="E215" s="21" t="s">
        <v>2497</v>
      </c>
      <c r="F215" s="47"/>
      <c r="G215" s="12"/>
    </row>
    <row r="216" spans="1:7">
      <c r="A216" s="27">
        <v>209</v>
      </c>
      <c r="B216" s="13"/>
      <c r="C216" s="21"/>
      <c r="D216" s="21" t="s">
        <v>2498</v>
      </c>
      <c r="E216" s="21" t="s">
        <v>2499</v>
      </c>
      <c r="F216" s="47"/>
      <c r="G216" s="12"/>
    </row>
    <row r="217" spans="1:7">
      <c r="A217" s="27">
        <v>210</v>
      </c>
      <c r="B217" s="13"/>
      <c r="C217" s="21"/>
      <c r="D217" s="21" t="s">
        <v>2500</v>
      </c>
      <c r="E217" s="21" t="s">
        <v>2501</v>
      </c>
      <c r="F217" s="47"/>
      <c r="G217" s="12"/>
    </row>
    <row r="218" spans="1:7">
      <c r="A218" s="27">
        <v>211</v>
      </c>
      <c r="B218" s="13"/>
      <c r="C218" s="21"/>
      <c r="D218" s="21" t="s">
        <v>2502</v>
      </c>
      <c r="E218" s="21" t="s">
        <v>2503</v>
      </c>
      <c r="F218" s="47"/>
      <c r="G218" s="12"/>
    </row>
    <row r="219" spans="1:7">
      <c r="A219" s="27">
        <v>212</v>
      </c>
      <c r="B219" s="13"/>
      <c r="C219" s="21"/>
      <c r="D219" s="21" t="s">
        <v>2504</v>
      </c>
      <c r="E219" s="21" t="s">
        <v>2505</v>
      </c>
      <c r="F219" s="47"/>
      <c r="G219" s="12"/>
    </row>
    <row r="220" spans="1:7">
      <c r="A220" s="27">
        <v>213</v>
      </c>
      <c r="B220" s="13"/>
      <c r="C220" s="21"/>
      <c r="D220" s="21" t="s">
        <v>2506</v>
      </c>
      <c r="E220" s="21" t="s">
        <v>2507</v>
      </c>
      <c r="F220" s="47"/>
      <c r="G220" s="12"/>
    </row>
    <row r="221" spans="1:7">
      <c r="A221" s="27">
        <v>214</v>
      </c>
      <c r="B221" s="13"/>
      <c r="C221" s="21"/>
      <c r="D221" s="21" t="s">
        <v>2508</v>
      </c>
      <c r="E221" s="21" t="s">
        <v>2509</v>
      </c>
      <c r="F221" s="47"/>
      <c r="G221" s="12"/>
    </row>
    <row r="222" spans="1:7">
      <c r="A222" s="27">
        <v>215</v>
      </c>
      <c r="B222" s="13"/>
      <c r="C222" s="21"/>
      <c r="D222" s="21" t="s">
        <v>2510</v>
      </c>
      <c r="E222" s="21" t="s">
        <v>2511</v>
      </c>
      <c r="F222" s="47"/>
      <c r="G222" s="12"/>
    </row>
    <row r="223" spans="1:7">
      <c r="A223" s="27">
        <v>216</v>
      </c>
      <c r="B223" s="13"/>
      <c r="C223" s="21"/>
      <c r="D223" s="21" t="s">
        <v>2512</v>
      </c>
      <c r="E223" s="21" t="s">
        <v>2513</v>
      </c>
      <c r="F223" s="47"/>
      <c r="G223" s="12"/>
    </row>
    <row r="224" spans="1:7">
      <c r="A224" s="27">
        <v>217</v>
      </c>
      <c r="B224" s="13"/>
      <c r="C224" s="21"/>
      <c r="D224" s="21" t="s">
        <v>2514</v>
      </c>
      <c r="E224" s="21" t="s">
        <v>2515</v>
      </c>
      <c r="F224" s="47"/>
      <c r="G224" s="12"/>
    </row>
    <row r="225" spans="1:7">
      <c r="A225" s="27">
        <v>218</v>
      </c>
      <c r="B225" s="13"/>
      <c r="C225" s="21"/>
      <c r="D225" s="21" t="s">
        <v>2516</v>
      </c>
      <c r="E225" s="21" t="s">
        <v>2517</v>
      </c>
      <c r="F225" s="47"/>
      <c r="G225" s="12"/>
    </row>
    <row r="226" spans="1:7">
      <c r="A226" s="27">
        <v>219</v>
      </c>
      <c r="B226" s="13"/>
      <c r="C226" s="21"/>
      <c r="D226" s="21" t="s">
        <v>2518</v>
      </c>
      <c r="E226" s="21" t="s">
        <v>2519</v>
      </c>
      <c r="F226" s="47"/>
      <c r="G226" s="12"/>
    </row>
    <row r="227" spans="1:7">
      <c r="A227" s="27">
        <v>220</v>
      </c>
      <c r="B227" s="13"/>
      <c r="C227" s="21"/>
      <c r="D227" s="21" t="s">
        <v>2520</v>
      </c>
      <c r="E227" s="21" t="s">
        <v>2521</v>
      </c>
      <c r="F227" s="47"/>
      <c r="G227" s="12"/>
    </row>
    <row r="228" spans="1:7">
      <c r="A228" s="27">
        <v>221</v>
      </c>
      <c r="B228" s="13"/>
      <c r="C228" s="21"/>
      <c r="D228" s="21" t="s">
        <v>2522</v>
      </c>
      <c r="E228" s="21" t="s">
        <v>2523</v>
      </c>
      <c r="F228" s="47"/>
      <c r="G228" s="12"/>
    </row>
    <row r="229" spans="1:7">
      <c r="A229" s="27">
        <v>222</v>
      </c>
      <c r="B229" s="13"/>
      <c r="C229" s="21"/>
      <c r="D229" s="21" t="s">
        <v>2524</v>
      </c>
      <c r="E229" s="21" t="s">
        <v>2525</v>
      </c>
      <c r="F229" s="47"/>
      <c r="G229" s="12"/>
    </row>
    <row r="230" spans="1:7">
      <c r="A230" s="27">
        <v>223</v>
      </c>
      <c r="B230" s="13"/>
      <c r="C230" s="21"/>
      <c r="D230" s="21" t="s">
        <v>2526</v>
      </c>
      <c r="E230" s="21" t="s">
        <v>2527</v>
      </c>
      <c r="F230" s="47"/>
      <c r="G230" s="12"/>
    </row>
    <row r="231" spans="1:7">
      <c r="A231" s="27">
        <v>224</v>
      </c>
      <c r="B231" s="13"/>
      <c r="C231" s="21"/>
      <c r="D231" s="21" t="s">
        <v>2528</v>
      </c>
      <c r="E231" s="21" t="s">
        <v>2529</v>
      </c>
      <c r="F231" s="47"/>
      <c r="G231" s="12"/>
    </row>
    <row r="232" spans="1:7">
      <c r="A232" s="27">
        <v>225</v>
      </c>
      <c r="B232" s="13"/>
      <c r="C232" s="21"/>
      <c r="D232" s="21" t="s">
        <v>2530</v>
      </c>
      <c r="E232" s="21" t="s">
        <v>2531</v>
      </c>
      <c r="F232" s="47"/>
      <c r="G232" s="12"/>
    </row>
    <row r="233" spans="1:7">
      <c r="A233" s="27">
        <v>226</v>
      </c>
      <c r="B233" s="13"/>
      <c r="C233" s="21"/>
      <c r="D233" s="21" t="s">
        <v>2532</v>
      </c>
      <c r="E233" s="21" t="s">
        <v>2533</v>
      </c>
      <c r="F233" s="47"/>
      <c r="G233" s="12"/>
    </row>
    <row r="234" spans="1:7">
      <c r="A234" s="27">
        <v>227</v>
      </c>
      <c r="B234" s="13"/>
      <c r="C234" s="21"/>
      <c r="D234" s="21" t="s">
        <v>2534</v>
      </c>
      <c r="E234" s="21" t="s">
        <v>2487</v>
      </c>
      <c r="F234" s="47"/>
      <c r="G234" s="12"/>
    </row>
    <row r="235" spans="1:7">
      <c r="A235" s="27">
        <v>228</v>
      </c>
      <c r="B235" s="13"/>
      <c r="C235" s="21"/>
      <c r="D235" s="21" t="s">
        <v>2535</v>
      </c>
      <c r="E235" s="21" t="s">
        <v>2536</v>
      </c>
      <c r="F235" s="47"/>
      <c r="G235" s="12"/>
    </row>
    <row r="236" s="4" customFormat="1" ht="27" spans="1:7">
      <c r="A236" s="27">
        <v>229</v>
      </c>
      <c r="B236" s="13"/>
      <c r="C236" s="21"/>
      <c r="D236" s="14" t="s">
        <v>2537</v>
      </c>
      <c r="E236" s="14" t="s">
        <v>2538</v>
      </c>
      <c r="F236" s="47"/>
      <c r="G236" s="27"/>
    </row>
    <row r="237" spans="1:7">
      <c r="A237" s="27">
        <v>230</v>
      </c>
      <c r="B237" s="13"/>
      <c r="C237" s="21" t="s">
        <v>2539</v>
      </c>
      <c r="D237" s="21" t="s">
        <v>1594</v>
      </c>
      <c r="E237" s="21" t="s">
        <v>2540</v>
      </c>
      <c r="F237" s="47">
        <v>11103.5</v>
      </c>
      <c r="G237" s="12"/>
    </row>
    <row r="238" spans="1:7">
      <c r="A238" s="27">
        <v>231</v>
      </c>
      <c r="B238" s="13"/>
      <c r="C238" s="21"/>
      <c r="D238" s="21" t="s">
        <v>2541</v>
      </c>
      <c r="E238" s="21" t="s">
        <v>2542</v>
      </c>
      <c r="F238" s="47"/>
      <c r="G238" s="12"/>
    </row>
    <row r="239" ht="27" spans="1:7">
      <c r="A239" s="27">
        <v>232</v>
      </c>
      <c r="B239" s="13"/>
      <c r="C239" s="21"/>
      <c r="D239" s="21" t="s">
        <v>2543</v>
      </c>
      <c r="E239" s="21" t="s">
        <v>2544</v>
      </c>
      <c r="F239" s="47"/>
      <c r="G239" s="12"/>
    </row>
    <row r="240" spans="1:7">
      <c r="A240" s="27">
        <v>233</v>
      </c>
      <c r="B240" s="13"/>
      <c r="C240" s="21"/>
      <c r="D240" s="21" t="s">
        <v>2545</v>
      </c>
      <c r="E240" s="21" t="s">
        <v>2546</v>
      </c>
      <c r="F240" s="47"/>
      <c r="G240" s="12"/>
    </row>
    <row r="241" spans="1:7">
      <c r="A241" s="27">
        <v>234</v>
      </c>
      <c r="B241" s="13"/>
      <c r="C241" s="21"/>
      <c r="D241" s="21" t="s">
        <v>2547</v>
      </c>
      <c r="E241" s="21" t="s">
        <v>2548</v>
      </c>
      <c r="F241" s="47"/>
      <c r="G241" s="12"/>
    </row>
    <row r="242" spans="1:7">
      <c r="A242" s="27">
        <v>235</v>
      </c>
      <c r="B242" s="13"/>
      <c r="C242" s="21"/>
      <c r="D242" s="21" t="s">
        <v>2549</v>
      </c>
      <c r="E242" s="21" t="s">
        <v>2550</v>
      </c>
      <c r="F242" s="47"/>
      <c r="G242" s="12"/>
    </row>
    <row r="243" spans="1:7">
      <c r="A243" s="27">
        <v>236</v>
      </c>
      <c r="B243" s="13"/>
      <c r="C243" s="21"/>
      <c r="D243" s="21" t="s">
        <v>2551</v>
      </c>
      <c r="E243" s="21" t="s">
        <v>2552</v>
      </c>
      <c r="F243" s="47"/>
      <c r="G243" s="12"/>
    </row>
    <row r="244" spans="1:7">
      <c r="A244" s="27">
        <v>237</v>
      </c>
      <c r="B244" s="13"/>
      <c r="C244" s="21"/>
      <c r="D244" s="21" t="s">
        <v>2553</v>
      </c>
      <c r="E244" s="21" t="s">
        <v>2554</v>
      </c>
      <c r="F244" s="47"/>
      <c r="G244" s="12"/>
    </row>
    <row r="245" spans="1:7">
      <c r="A245" s="27">
        <v>238</v>
      </c>
      <c r="B245" s="13"/>
      <c r="C245" s="21"/>
      <c r="D245" s="21" t="s">
        <v>2555</v>
      </c>
      <c r="E245" s="21" t="s">
        <v>2556</v>
      </c>
      <c r="F245" s="47"/>
      <c r="G245" s="12"/>
    </row>
    <row r="246" spans="1:7">
      <c r="A246" s="27">
        <v>239</v>
      </c>
      <c r="B246" s="13"/>
      <c r="C246" s="21"/>
      <c r="D246" s="21" t="s">
        <v>2557</v>
      </c>
      <c r="E246" s="21" t="s">
        <v>2558</v>
      </c>
      <c r="F246" s="47"/>
      <c r="G246" s="12"/>
    </row>
    <row r="247" spans="1:7">
      <c r="A247" s="27">
        <v>240</v>
      </c>
      <c r="B247" s="13"/>
      <c r="C247" s="21"/>
      <c r="D247" s="21" t="s">
        <v>2559</v>
      </c>
      <c r="E247" s="21" t="s">
        <v>2560</v>
      </c>
      <c r="F247" s="47"/>
      <c r="G247" s="12"/>
    </row>
    <row r="248" spans="1:7">
      <c r="A248" s="27">
        <v>241</v>
      </c>
      <c r="B248" s="13"/>
      <c r="C248" s="21"/>
      <c r="D248" s="21" t="s">
        <v>2561</v>
      </c>
      <c r="E248" s="21" t="s">
        <v>2560</v>
      </c>
      <c r="F248" s="47"/>
      <c r="G248" s="12"/>
    </row>
    <row r="249" spans="1:7">
      <c r="A249" s="27">
        <v>242</v>
      </c>
      <c r="B249" s="13"/>
      <c r="C249" s="21"/>
      <c r="D249" s="21" t="s">
        <v>2562</v>
      </c>
      <c r="E249" s="21" t="s">
        <v>2563</v>
      </c>
      <c r="F249" s="47"/>
      <c r="G249" s="12"/>
    </row>
    <row r="250" spans="1:7">
      <c r="A250" s="27">
        <v>243</v>
      </c>
      <c r="B250" s="13"/>
      <c r="C250" s="21"/>
      <c r="D250" s="21" t="s">
        <v>2564</v>
      </c>
      <c r="E250" s="21" t="s">
        <v>2565</v>
      </c>
      <c r="F250" s="47"/>
      <c r="G250" s="12"/>
    </row>
    <row r="251" spans="1:7">
      <c r="A251" s="27">
        <v>244</v>
      </c>
      <c r="B251" s="13"/>
      <c r="C251" s="21"/>
      <c r="D251" s="21" t="s">
        <v>2566</v>
      </c>
      <c r="E251" s="21" t="s">
        <v>2567</v>
      </c>
      <c r="F251" s="47"/>
      <c r="G251" s="12"/>
    </row>
    <row r="252" ht="27" spans="1:7">
      <c r="A252" s="27">
        <v>245</v>
      </c>
      <c r="B252" s="13"/>
      <c r="C252" s="21"/>
      <c r="D252" s="48"/>
      <c r="E252" s="21" t="s">
        <v>2568</v>
      </c>
      <c r="F252" s="47"/>
      <c r="G252" s="12"/>
    </row>
    <row r="253" spans="1:7">
      <c r="A253" s="27">
        <v>246</v>
      </c>
      <c r="B253" s="13"/>
      <c r="C253" s="21"/>
      <c r="D253" s="21" t="s">
        <v>1535</v>
      </c>
      <c r="E253" s="21" t="s">
        <v>2569</v>
      </c>
      <c r="F253" s="47"/>
      <c r="G253" s="12"/>
    </row>
    <row r="254" spans="1:7">
      <c r="A254" s="27">
        <v>247</v>
      </c>
      <c r="B254" s="13"/>
      <c r="C254" s="21"/>
      <c r="D254" s="21" t="s">
        <v>2570</v>
      </c>
      <c r="E254" s="21" t="s">
        <v>2571</v>
      </c>
      <c r="F254" s="47"/>
      <c r="G254" s="12"/>
    </row>
    <row r="255" spans="1:7">
      <c r="A255" s="27">
        <v>248</v>
      </c>
      <c r="B255" s="13"/>
      <c r="C255" s="21"/>
      <c r="D255" s="21" t="s">
        <v>2572</v>
      </c>
      <c r="E255" s="21" t="s">
        <v>2573</v>
      </c>
      <c r="F255" s="47"/>
      <c r="G255" s="12"/>
    </row>
    <row r="256" spans="1:7">
      <c r="A256" s="27">
        <v>249</v>
      </c>
      <c r="B256" s="13"/>
      <c r="C256" s="21"/>
      <c r="D256" s="21" t="s">
        <v>2574</v>
      </c>
      <c r="E256" s="21" t="s">
        <v>2571</v>
      </c>
      <c r="F256" s="47"/>
      <c r="G256" s="12"/>
    </row>
    <row r="257" ht="27" spans="1:7">
      <c r="A257" s="27">
        <v>250</v>
      </c>
      <c r="B257" s="13" t="s">
        <v>1327</v>
      </c>
      <c r="C257" s="21" t="s">
        <v>2575</v>
      </c>
      <c r="D257" s="21" t="s">
        <v>2576</v>
      </c>
      <c r="E257" s="21" t="s">
        <v>2577</v>
      </c>
      <c r="F257" s="47">
        <v>5849</v>
      </c>
      <c r="G257" s="12"/>
    </row>
    <row r="258" ht="27" spans="1:7">
      <c r="A258" s="27">
        <v>251</v>
      </c>
      <c r="B258" s="13"/>
      <c r="C258" s="21"/>
      <c r="D258" s="21" t="s">
        <v>2576</v>
      </c>
      <c r="E258" s="21" t="s">
        <v>2578</v>
      </c>
      <c r="F258" s="47"/>
      <c r="G258" s="12"/>
    </row>
    <row r="259" ht="27" spans="1:7">
      <c r="A259" s="27">
        <v>252</v>
      </c>
      <c r="B259" s="13"/>
      <c r="C259" s="21"/>
      <c r="D259" s="21" t="s">
        <v>2579</v>
      </c>
      <c r="E259" s="21" t="s">
        <v>2577</v>
      </c>
      <c r="F259" s="47"/>
      <c r="G259" s="12"/>
    </row>
    <row r="260" ht="27" spans="1:7">
      <c r="A260" s="27">
        <v>253</v>
      </c>
      <c r="B260" s="13"/>
      <c r="C260" s="21"/>
      <c r="D260" s="21" t="s">
        <v>2580</v>
      </c>
      <c r="E260" s="21" t="s">
        <v>2577</v>
      </c>
      <c r="F260" s="47"/>
      <c r="G260" s="12"/>
    </row>
    <row r="261" ht="27" spans="1:7">
      <c r="A261" s="27">
        <v>254</v>
      </c>
      <c r="B261" s="13"/>
      <c r="C261" s="21"/>
      <c r="D261" s="21" t="s">
        <v>2581</v>
      </c>
      <c r="E261" s="21" t="s">
        <v>2577</v>
      </c>
      <c r="F261" s="47"/>
      <c r="G261" s="12"/>
    </row>
    <row r="262" ht="27" spans="1:7">
      <c r="A262" s="27">
        <v>255</v>
      </c>
      <c r="B262" s="13"/>
      <c r="C262" s="21"/>
      <c r="D262" s="21" t="s">
        <v>2582</v>
      </c>
      <c r="E262" s="21" t="s">
        <v>2577</v>
      </c>
      <c r="F262" s="47"/>
      <c r="G262" s="12"/>
    </row>
    <row r="263" spans="1:7">
      <c r="A263" s="27">
        <v>256</v>
      </c>
      <c r="B263" s="13"/>
      <c r="C263" s="21"/>
      <c r="D263" s="21" t="s">
        <v>2583</v>
      </c>
      <c r="E263" s="21" t="s">
        <v>2584</v>
      </c>
      <c r="F263" s="47"/>
      <c r="G263" s="12"/>
    </row>
    <row r="264" spans="1:7">
      <c r="A264" s="27">
        <v>257</v>
      </c>
      <c r="B264" s="13"/>
      <c r="C264" s="21"/>
      <c r="D264" s="21" t="s">
        <v>2585</v>
      </c>
      <c r="E264" s="21" t="s">
        <v>2586</v>
      </c>
      <c r="F264" s="47"/>
      <c r="G264" s="12"/>
    </row>
    <row r="265" spans="1:7">
      <c r="A265" s="27">
        <v>258</v>
      </c>
      <c r="B265" s="13"/>
      <c r="C265" s="21"/>
      <c r="D265" s="21" t="s">
        <v>2587</v>
      </c>
      <c r="E265" s="21" t="s">
        <v>2588</v>
      </c>
      <c r="F265" s="47"/>
      <c r="G265" s="12"/>
    </row>
    <row r="266" ht="27" spans="1:7">
      <c r="A266" s="27">
        <v>259</v>
      </c>
      <c r="B266" s="13"/>
      <c r="C266" s="21"/>
      <c r="D266" s="21" t="s">
        <v>2589</v>
      </c>
      <c r="E266" s="21" t="s">
        <v>2590</v>
      </c>
      <c r="F266" s="47"/>
      <c r="G266" s="12"/>
    </row>
    <row r="267" spans="1:7">
      <c r="A267" s="27">
        <v>260</v>
      </c>
      <c r="B267" s="13"/>
      <c r="C267" s="21"/>
      <c r="D267" s="21" t="s">
        <v>2591</v>
      </c>
      <c r="E267" s="21" t="s">
        <v>2592</v>
      </c>
      <c r="F267" s="47"/>
      <c r="G267" s="12"/>
    </row>
    <row r="268" ht="27" spans="1:7">
      <c r="A268" s="27">
        <v>261</v>
      </c>
      <c r="B268" s="13"/>
      <c r="C268" s="21" t="s">
        <v>2593</v>
      </c>
      <c r="D268" s="21" t="s">
        <v>2594</v>
      </c>
      <c r="E268" s="21" t="s">
        <v>2595</v>
      </c>
      <c r="F268" s="47">
        <v>9158</v>
      </c>
      <c r="G268" s="12"/>
    </row>
    <row r="269" ht="39" customHeight="1" spans="1:7">
      <c r="A269" s="27">
        <v>262</v>
      </c>
      <c r="B269" s="13"/>
      <c r="C269" s="21"/>
      <c r="D269" s="21" t="s">
        <v>2596</v>
      </c>
      <c r="E269" s="21" t="s">
        <v>2597</v>
      </c>
      <c r="F269" s="47"/>
      <c r="G269" s="12"/>
    </row>
    <row r="270" ht="39" customHeight="1" spans="1:7">
      <c r="A270" s="27">
        <v>263</v>
      </c>
      <c r="B270" s="13"/>
      <c r="C270" s="21"/>
      <c r="D270" s="14" t="s">
        <v>2598</v>
      </c>
      <c r="E270" s="14" t="s">
        <v>2599</v>
      </c>
      <c r="F270" s="47"/>
      <c r="G270" s="12"/>
    </row>
    <row r="271" ht="42" customHeight="1" spans="1:7">
      <c r="A271" s="27">
        <v>264</v>
      </c>
      <c r="B271" s="13"/>
      <c r="C271" s="21"/>
      <c r="D271" s="21" t="s">
        <v>2600</v>
      </c>
      <c r="E271" s="21" t="s">
        <v>2601</v>
      </c>
      <c r="F271" s="47"/>
      <c r="G271" s="12"/>
    </row>
    <row r="272" ht="42" customHeight="1" spans="1:7">
      <c r="A272" s="27">
        <v>265</v>
      </c>
      <c r="B272" s="13"/>
      <c r="C272" s="21"/>
      <c r="D272" s="21" t="s">
        <v>2602</v>
      </c>
      <c r="E272" s="21" t="s">
        <v>2603</v>
      </c>
      <c r="F272" s="47"/>
      <c r="G272" s="12"/>
    </row>
    <row r="273" ht="23.1" customHeight="1" spans="1:7">
      <c r="A273" s="27">
        <v>266</v>
      </c>
      <c r="B273" s="13"/>
      <c r="C273" s="21"/>
      <c r="D273" s="21" t="s">
        <v>2604</v>
      </c>
      <c r="E273" s="21" t="s">
        <v>2605</v>
      </c>
      <c r="F273" s="47"/>
      <c r="G273" s="12"/>
    </row>
    <row r="274" ht="27" spans="1:7">
      <c r="A274" s="27">
        <v>267</v>
      </c>
      <c r="B274" s="13"/>
      <c r="C274" s="21"/>
      <c r="D274" s="21" t="s">
        <v>2606</v>
      </c>
      <c r="E274" s="21" t="s">
        <v>2607</v>
      </c>
      <c r="F274" s="47"/>
      <c r="G274" s="12"/>
    </row>
    <row r="275" ht="39" customHeight="1" spans="1:7">
      <c r="A275" s="27">
        <v>268</v>
      </c>
      <c r="B275" s="13"/>
      <c r="C275" s="21"/>
      <c r="D275" s="21" t="s">
        <v>2608</v>
      </c>
      <c r="E275" s="21" t="s">
        <v>2609</v>
      </c>
      <c r="F275" s="47"/>
      <c r="G275" s="12"/>
    </row>
    <row r="276" ht="27" spans="1:7">
      <c r="A276" s="27">
        <v>269</v>
      </c>
      <c r="B276" s="13"/>
      <c r="C276" s="21"/>
      <c r="D276" s="21" t="s">
        <v>2610</v>
      </c>
      <c r="E276" s="21" t="s">
        <v>2611</v>
      </c>
      <c r="F276" s="47"/>
      <c r="G276" s="12"/>
    </row>
    <row r="277" ht="27" spans="1:7">
      <c r="A277" s="27">
        <v>270</v>
      </c>
      <c r="B277" s="13"/>
      <c r="C277" s="21"/>
      <c r="D277" s="21" t="s">
        <v>2612</v>
      </c>
      <c r="E277" s="21" t="s">
        <v>2613</v>
      </c>
      <c r="F277" s="47"/>
      <c r="G277" s="12"/>
    </row>
    <row r="278" ht="14.25" spans="1:7">
      <c r="A278" s="27">
        <v>271</v>
      </c>
      <c r="B278" s="13"/>
      <c r="C278" s="21"/>
      <c r="D278" s="21" t="s">
        <v>2383</v>
      </c>
      <c r="E278" s="48"/>
      <c r="F278" s="47"/>
      <c r="G278" s="12"/>
    </row>
    <row r="279" ht="27" spans="1:7">
      <c r="A279" s="27">
        <v>272</v>
      </c>
      <c r="B279" s="13"/>
      <c r="C279" s="21"/>
      <c r="D279" s="21" t="s">
        <v>2614</v>
      </c>
      <c r="E279" s="21" t="s">
        <v>2615</v>
      </c>
      <c r="F279" s="47"/>
      <c r="G279" s="12"/>
    </row>
    <row r="280" s="4" customFormat="1" ht="40.5" spans="1:7">
      <c r="A280" s="27">
        <v>273</v>
      </c>
      <c r="B280" s="13"/>
      <c r="C280" s="21"/>
      <c r="D280" s="27" t="s">
        <v>2616</v>
      </c>
      <c r="E280" s="14" t="s">
        <v>2617</v>
      </c>
      <c r="F280" s="47"/>
      <c r="G280" s="27"/>
    </row>
    <row r="281" s="4" customFormat="1" ht="38.1" customHeight="1" spans="1:7">
      <c r="A281" s="27">
        <v>274</v>
      </c>
      <c r="B281" s="13"/>
      <c r="C281" s="21"/>
      <c r="D281" s="14" t="s">
        <v>2618</v>
      </c>
      <c r="E281" s="14" t="s">
        <v>2619</v>
      </c>
      <c r="F281" s="47"/>
      <c r="G281" s="27"/>
    </row>
    <row r="282" ht="27" spans="1:7">
      <c r="A282" s="27">
        <v>275</v>
      </c>
      <c r="B282" s="13" t="s">
        <v>1327</v>
      </c>
      <c r="C282" s="14" t="s">
        <v>2620</v>
      </c>
      <c r="D282" s="21" t="s">
        <v>2621</v>
      </c>
      <c r="E282" s="21" t="s">
        <v>2622</v>
      </c>
      <c r="F282" s="47">
        <v>20019</v>
      </c>
      <c r="G282" s="12"/>
    </row>
    <row r="283" spans="1:7">
      <c r="A283" s="27">
        <v>276</v>
      </c>
      <c r="B283" s="13"/>
      <c r="C283" s="14"/>
      <c r="D283" s="21" t="s">
        <v>2623</v>
      </c>
      <c r="E283" s="21" t="s">
        <v>2624</v>
      </c>
      <c r="F283" s="47"/>
      <c r="G283" s="12"/>
    </row>
    <row r="284" spans="1:7">
      <c r="A284" s="27">
        <v>277</v>
      </c>
      <c r="B284" s="13"/>
      <c r="C284" s="14"/>
      <c r="D284" s="21" t="s">
        <v>2625</v>
      </c>
      <c r="E284" s="21" t="s">
        <v>2626</v>
      </c>
      <c r="F284" s="47"/>
      <c r="G284" s="12"/>
    </row>
    <row r="285" ht="27" spans="1:7">
      <c r="A285" s="27">
        <v>278</v>
      </c>
      <c r="B285" s="13"/>
      <c r="C285" s="14"/>
      <c r="D285" s="21" t="s">
        <v>2627</v>
      </c>
      <c r="E285" s="21" t="s">
        <v>2628</v>
      </c>
      <c r="F285" s="47"/>
      <c r="G285" s="12"/>
    </row>
    <row r="286" spans="1:7">
      <c r="A286" s="27">
        <v>279</v>
      </c>
      <c r="B286" s="13"/>
      <c r="C286" s="14"/>
      <c r="D286" s="21" t="s">
        <v>2629</v>
      </c>
      <c r="E286" s="21" t="s">
        <v>2630</v>
      </c>
      <c r="F286" s="47"/>
      <c r="G286" s="12"/>
    </row>
    <row r="287" ht="27" spans="1:7">
      <c r="A287" s="27">
        <v>280</v>
      </c>
      <c r="B287" s="13"/>
      <c r="C287" s="14"/>
      <c r="D287" s="21" t="s">
        <v>2631</v>
      </c>
      <c r="E287" s="21" t="s">
        <v>2632</v>
      </c>
      <c r="F287" s="47"/>
      <c r="G287" s="12"/>
    </row>
    <row r="288" spans="1:7">
      <c r="A288" s="27">
        <v>281</v>
      </c>
      <c r="B288" s="13"/>
      <c r="C288" s="21" t="s">
        <v>2633</v>
      </c>
      <c r="D288" s="21" t="s">
        <v>2634</v>
      </c>
      <c r="E288" s="21" t="s">
        <v>2635</v>
      </c>
      <c r="F288" s="47">
        <v>10480</v>
      </c>
      <c r="G288" s="12"/>
    </row>
    <row r="289" ht="27" spans="1:7">
      <c r="A289" s="27">
        <v>282</v>
      </c>
      <c r="B289" s="13"/>
      <c r="C289" s="21" t="s">
        <v>2636</v>
      </c>
      <c r="D289" s="21" t="s">
        <v>2637</v>
      </c>
      <c r="E289" s="21" t="s">
        <v>2638</v>
      </c>
      <c r="F289" s="47"/>
      <c r="G289" s="12"/>
    </row>
    <row r="290" spans="1:7">
      <c r="A290" s="27">
        <v>283</v>
      </c>
      <c r="B290" s="13"/>
      <c r="C290" s="21"/>
      <c r="D290" s="21" t="s">
        <v>2639</v>
      </c>
      <c r="E290" s="21" t="s">
        <v>2640</v>
      </c>
      <c r="F290" s="47"/>
      <c r="G290" s="12"/>
    </row>
    <row r="291" spans="1:7">
      <c r="A291" s="27">
        <v>284</v>
      </c>
      <c r="B291" s="13"/>
      <c r="C291" s="21"/>
      <c r="D291" s="21" t="s">
        <v>2641</v>
      </c>
      <c r="E291" s="21" t="s">
        <v>2642</v>
      </c>
      <c r="F291" s="47"/>
      <c r="G291" s="12"/>
    </row>
    <row r="292" ht="27" spans="1:7">
      <c r="A292" s="27">
        <v>285</v>
      </c>
      <c r="B292" s="13"/>
      <c r="C292" s="21"/>
      <c r="D292" s="21" t="s">
        <v>2643</v>
      </c>
      <c r="E292" s="21" t="s">
        <v>2644</v>
      </c>
      <c r="F292" s="47"/>
      <c r="G292" s="12"/>
    </row>
    <row r="293" spans="1:7">
      <c r="A293" s="27">
        <v>286</v>
      </c>
      <c r="B293" s="13"/>
      <c r="C293" s="21"/>
      <c r="D293" s="21" t="s">
        <v>2645</v>
      </c>
      <c r="E293" s="21" t="s">
        <v>2646</v>
      </c>
      <c r="F293" s="47"/>
      <c r="G293" s="12"/>
    </row>
    <row r="294" ht="27" spans="1:7">
      <c r="A294" s="27">
        <v>287</v>
      </c>
      <c r="B294" s="13"/>
      <c r="C294" s="21"/>
      <c r="D294" s="21" t="s">
        <v>2647</v>
      </c>
      <c r="E294" s="21" t="s">
        <v>2648</v>
      </c>
      <c r="F294" s="47"/>
      <c r="G294" s="12"/>
    </row>
    <row r="295" spans="1:7">
      <c r="A295" s="27">
        <v>288</v>
      </c>
      <c r="B295" s="13"/>
      <c r="C295" s="21"/>
      <c r="D295" s="21" t="s">
        <v>2649</v>
      </c>
      <c r="E295" s="21" t="s">
        <v>2650</v>
      </c>
      <c r="F295" s="47"/>
      <c r="G295" s="12"/>
    </row>
    <row r="296" ht="27" spans="1:7">
      <c r="A296" s="27">
        <v>289</v>
      </c>
      <c r="B296" s="13"/>
      <c r="C296" s="21"/>
      <c r="D296" s="21" t="s">
        <v>2651</v>
      </c>
      <c r="E296" s="21" t="s">
        <v>2652</v>
      </c>
      <c r="F296" s="47"/>
      <c r="G296" s="12"/>
    </row>
    <row r="297" ht="27" spans="1:7">
      <c r="A297" s="27">
        <v>290</v>
      </c>
      <c r="B297" s="13"/>
      <c r="C297" s="21"/>
      <c r="D297" s="21" t="s">
        <v>2653</v>
      </c>
      <c r="E297" s="21" t="s">
        <v>2654</v>
      </c>
      <c r="F297" s="47"/>
      <c r="G297" s="12"/>
    </row>
    <row r="298" ht="27" spans="1:7">
      <c r="A298" s="27">
        <v>291</v>
      </c>
      <c r="B298" s="13"/>
      <c r="C298" s="21"/>
      <c r="D298" s="21" t="s">
        <v>2655</v>
      </c>
      <c r="E298" s="21" t="s">
        <v>2656</v>
      </c>
      <c r="F298" s="47"/>
      <c r="G298" s="12"/>
    </row>
    <row r="299" spans="1:7">
      <c r="A299" s="27">
        <v>292</v>
      </c>
      <c r="B299" s="13"/>
      <c r="C299" s="21"/>
      <c r="D299" s="21" t="s">
        <v>18</v>
      </c>
      <c r="E299" s="21" t="s">
        <v>2657</v>
      </c>
      <c r="F299" s="47"/>
      <c r="G299" s="12"/>
    </row>
    <row r="300" ht="21.95" customHeight="1" spans="1:7">
      <c r="A300" s="27">
        <v>293</v>
      </c>
      <c r="B300" s="13"/>
      <c r="C300" s="21"/>
      <c r="D300" s="21" t="s">
        <v>2658</v>
      </c>
      <c r="E300" s="21" t="s">
        <v>2659</v>
      </c>
      <c r="F300" s="47"/>
      <c r="G300" s="12"/>
    </row>
    <row r="301" ht="21" customHeight="1" spans="1:7">
      <c r="A301" s="27">
        <v>294</v>
      </c>
      <c r="B301" s="13"/>
      <c r="C301" s="21"/>
      <c r="D301" s="21" t="s">
        <v>2660</v>
      </c>
      <c r="E301" s="21" t="s">
        <v>2661</v>
      </c>
      <c r="F301" s="47"/>
      <c r="G301" s="12"/>
    </row>
    <row r="302" ht="29.1" customHeight="1" spans="1:7">
      <c r="A302" s="27">
        <v>295</v>
      </c>
      <c r="B302" s="13"/>
      <c r="C302" s="21"/>
      <c r="D302" s="21" t="s">
        <v>2662</v>
      </c>
      <c r="E302" s="21" t="s">
        <v>2663</v>
      </c>
      <c r="F302" s="47"/>
      <c r="G302" s="12"/>
    </row>
    <row r="303" ht="27" spans="1:7">
      <c r="A303" s="27">
        <v>296</v>
      </c>
      <c r="B303" s="13"/>
      <c r="C303" s="21"/>
      <c r="D303" s="21" t="s">
        <v>2664</v>
      </c>
      <c r="E303" s="21" t="s">
        <v>2665</v>
      </c>
      <c r="F303" s="47"/>
      <c r="G303" s="12"/>
    </row>
    <row r="304" ht="27" spans="1:7">
      <c r="A304" s="27">
        <v>297</v>
      </c>
      <c r="B304" s="13"/>
      <c r="C304" s="21"/>
      <c r="D304" s="21" t="s">
        <v>2666</v>
      </c>
      <c r="E304" s="21" t="s">
        <v>2667</v>
      </c>
      <c r="F304" s="47"/>
      <c r="G304" s="12"/>
    </row>
    <row r="305" ht="27" spans="1:7">
      <c r="A305" s="27">
        <v>298</v>
      </c>
      <c r="B305" s="13"/>
      <c r="C305" s="21" t="s">
        <v>2668</v>
      </c>
      <c r="D305" s="48"/>
      <c r="E305" s="21" t="s">
        <v>2669</v>
      </c>
      <c r="F305" s="47"/>
      <c r="G305" s="12"/>
    </row>
    <row r="306" ht="27" spans="1:7">
      <c r="A306" s="27">
        <v>299</v>
      </c>
      <c r="B306" s="13"/>
      <c r="C306" s="21"/>
      <c r="D306" s="21" t="s">
        <v>2670</v>
      </c>
      <c r="E306" s="21" t="s">
        <v>2671</v>
      </c>
      <c r="F306" s="47"/>
      <c r="G306" s="12"/>
    </row>
    <row r="307" ht="26.1" customHeight="1" spans="1:7">
      <c r="A307" s="27">
        <v>300</v>
      </c>
      <c r="B307" s="13"/>
      <c r="C307" s="21"/>
      <c r="D307" s="21" t="s">
        <v>2672</v>
      </c>
      <c r="E307" s="21" t="s">
        <v>2673</v>
      </c>
      <c r="F307" s="47"/>
      <c r="G307" s="12"/>
    </row>
    <row r="308" ht="39" customHeight="1" spans="1:7">
      <c r="A308" s="27">
        <v>301</v>
      </c>
      <c r="B308" s="13"/>
      <c r="C308" s="21"/>
      <c r="D308" s="21" t="s">
        <v>2674</v>
      </c>
      <c r="E308" s="21" t="s">
        <v>2675</v>
      </c>
      <c r="F308" s="47"/>
      <c r="G308" s="12"/>
    </row>
    <row r="309" ht="26.1" customHeight="1" spans="1:7">
      <c r="A309" s="27">
        <v>302</v>
      </c>
      <c r="B309" s="13"/>
      <c r="C309" s="21"/>
      <c r="D309" s="21" t="s">
        <v>2676</v>
      </c>
      <c r="E309" s="21" t="s">
        <v>2677</v>
      </c>
      <c r="F309" s="47"/>
      <c r="G309" s="12"/>
    </row>
    <row r="310" ht="33.95" customHeight="1" spans="1:7">
      <c r="A310" s="27">
        <v>303</v>
      </c>
      <c r="B310" s="13"/>
      <c r="C310" s="21"/>
      <c r="D310" s="21" t="s">
        <v>2678</v>
      </c>
      <c r="E310" s="21" t="s">
        <v>2679</v>
      </c>
      <c r="F310" s="47"/>
      <c r="G310" s="12"/>
    </row>
    <row r="311" ht="23.1" customHeight="1" spans="1:7">
      <c r="A311" s="27">
        <v>304</v>
      </c>
      <c r="B311" s="13"/>
      <c r="C311" s="21"/>
      <c r="D311" s="21" t="s">
        <v>2680</v>
      </c>
      <c r="E311" s="48"/>
      <c r="F311" s="47"/>
      <c r="G311" s="12"/>
    </row>
    <row r="312" ht="38.1" customHeight="1" spans="1:7">
      <c r="A312" s="27">
        <v>305</v>
      </c>
      <c r="B312" s="13" t="s">
        <v>1313</v>
      </c>
      <c r="C312" s="13" t="s">
        <v>2681</v>
      </c>
      <c r="D312" s="14" t="s">
        <v>2682</v>
      </c>
      <c r="E312" s="14" t="s">
        <v>2683</v>
      </c>
      <c r="F312" s="15">
        <v>1115.61</v>
      </c>
      <c r="G312" s="42"/>
    </row>
    <row r="313" ht="24" customHeight="1" spans="1:7">
      <c r="A313" s="27">
        <v>306</v>
      </c>
      <c r="B313" s="13"/>
      <c r="C313" s="13"/>
      <c r="D313" s="14" t="s">
        <v>2684</v>
      </c>
      <c r="E313" s="14"/>
      <c r="F313" s="15">
        <v>1277.1</v>
      </c>
      <c r="G313" s="42"/>
    </row>
    <row r="314" ht="36" customHeight="1" spans="1:7">
      <c r="A314" s="27">
        <v>307</v>
      </c>
      <c r="B314" s="13"/>
      <c r="C314" s="13"/>
      <c r="D314" s="14" t="s">
        <v>2685</v>
      </c>
      <c r="E314" s="14" t="s">
        <v>2686</v>
      </c>
      <c r="F314" s="15">
        <v>1068.11</v>
      </c>
      <c r="G314" s="42"/>
    </row>
    <row r="315" ht="24" customHeight="1" spans="1:7">
      <c r="A315" s="27">
        <v>308</v>
      </c>
      <c r="B315" s="13"/>
      <c r="C315" s="13"/>
      <c r="D315" s="14" t="s">
        <v>2687</v>
      </c>
      <c r="E315" s="14" t="s">
        <v>2688</v>
      </c>
      <c r="F315" s="15">
        <v>473.34</v>
      </c>
      <c r="G315" s="42"/>
    </row>
    <row r="316" ht="24" customHeight="1" spans="1:7">
      <c r="A316" s="27">
        <v>309</v>
      </c>
      <c r="B316" s="13"/>
      <c r="C316" s="13"/>
      <c r="D316" s="14" t="s">
        <v>2689</v>
      </c>
      <c r="E316" s="14" t="s">
        <v>2690</v>
      </c>
      <c r="F316" s="15">
        <v>1209.6</v>
      </c>
      <c r="G316" s="42"/>
    </row>
    <row r="317" ht="24" customHeight="1" spans="1:7">
      <c r="A317" s="27">
        <v>310</v>
      </c>
      <c r="B317" s="13"/>
      <c r="C317" s="13" t="s">
        <v>2691</v>
      </c>
      <c r="D317" s="14" t="s">
        <v>2692</v>
      </c>
      <c r="E317" s="14" t="s">
        <v>2693</v>
      </c>
      <c r="F317" s="15">
        <v>3209.44</v>
      </c>
      <c r="G317" s="16" t="s">
        <v>1361</v>
      </c>
    </row>
    <row r="318" ht="24" customHeight="1" spans="1:7">
      <c r="A318" s="27">
        <v>311</v>
      </c>
      <c r="B318" s="13"/>
      <c r="C318" s="13"/>
      <c r="D318" s="14" t="s">
        <v>2694</v>
      </c>
      <c r="E318" s="14" t="s">
        <v>2695</v>
      </c>
      <c r="F318" s="15">
        <v>837.5</v>
      </c>
      <c r="G318" s="42"/>
    </row>
    <row r="319" ht="24" customHeight="1" spans="1:7">
      <c r="A319" s="27"/>
      <c r="B319" s="13"/>
      <c r="C319" s="13"/>
      <c r="D319" s="14"/>
      <c r="E319" s="14"/>
      <c r="F319" s="15">
        <v>1500</v>
      </c>
      <c r="G319" s="42"/>
    </row>
    <row r="320" ht="24" customHeight="1" spans="1:7">
      <c r="A320" s="27">
        <v>312</v>
      </c>
      <c r="B320" s="13"/>
      <c r="C320" s="13"/>
      <c r="D320" s="14" t="s">
        <v>2696</v>
      </c>
      <c r="E320" s="14" t="s">
        <v>2697</v>
      </c>
      <c r="F320" s="15">
        <v>912.56</v>
      </c>
      <c r="G320" s="42"/>
    </row>
    <row r="321" ht="24" customHeight="1" spans="1:7">
      <c r="A321" s="27"/>
      <c r="B321" s="13"/>
      <c r="C321" s="13"/>
      <c r="D321" s="14"/>
      <c r="E321" s="14"/>
      <c r="F321" s="15">
        <v>422.41</v>
      </c>
      <c r="G321" s="42"/>
    </row>
    <row r="322" ht="24" customHeight="1" spans="1:7">
      <c r="A322" s="27">
        <v>313</v>
      </c>
      <c r="B322" s="13"/>
      <c r="C322" s="13"/>
      <c r="D322" s="14" t="s">
        <v>2698</v>
      </c>
      <c r="E322" s="14" t="s">
        <v>2699</v>
      </c>
      <c r="F322" s="15">
        <v>973.4</v>
      </c>
      <c r="G322" s="42"/>
    </row>
    <row r="323" ht="26.25" customHeight="1" spans="1:7">
      <c r="A323" s="27">
        <v>314</v>
      </c>
      <c r="B323" s="13"/>
      <c r="C323" s="13"/>
      <c r="D323" s="49" t="s">
        <v>2700</v>
      </c>
      <c r="E323" s="49" t="s">
        <v>2701</v>
      </c>
      <c r="F323" s="50">
        <v>1358</v>
      </c>
      <c r="G323" s="12"/>
    </row>
    <row r="324" ht="26.25" customHeight="1" spans="1:7">
      <c r="A324" s="27">
        <v>315</v>
      </c>
      <c r="B324" s="13"/>
      <c r="C324" s="51" t="s">
        <v>2691</v>
      </c>
      <c r="D324" s="51" t="s">
        <v>2702</v>
      </c>
      <c r="E324" s="51" t="s">
        <v>2703</v>
      </c>
      <c r="F324" s="52">
        <v>300</v>
      </c>
      <c r="G324" s="12"/>
    </row>
    <row r="325" ht="26.25" customHeight="1" spans="1:7">
      <c r="A325" s="27">
        <v>316</v>
      </c>
      <c r="B325" s="13"/>
      <c r="C325" s="51"/>
      <c r="D325" s="51" t="s">
        <v>2704</v>
      </c>
      <c r="E325" s="51" t="s">
        <v>2705</v>
      </c>
      <c r="F325" s="52">
        <v>200</v>
      </c>
      <c r="G325" s="12"/>
    </row>
    <row r="326" ht="26.25" customHeight="1" spans="1:7">
      <c r="A326" s="27">
        <v>317</v>
      </c>
      <c r="B326" s="13"/>
      <c r="C326" s="51"/>
      <c r="D326" s="51" t="s">
        <v>2704</v>
      </c>
      <c r="E326" s="51" t="s">
        <v>2706</v>
      </c>
      <c r="F326" s="52">
        <v>300</v>
      </c>
      <c r="G326" s="12"/>
    </row>
    <row r="327" ht="26.25" customHeight="1" spans="1:7">
      <c r="A327" s="27">
        <v>318</v>
      </c>
      <c r="B327" s="13"/>
      <c r="C327" s="51"/>
      <c r="D327" s="51" t="s">
        <v>2704</v>
      </c>
      <c r="E327" s="51" t="s">
        <v>2707</v>
      </c>
      <c r="F327" s="52">
        <v>200</v>
      </c>
      <c r="G327" s="12"/>
    </row>
    <row r="328" ht="26.25" customHeight="1" spans="1:7">
      <c r="A328" s="27">
        <v>319</v>
      </c>
      <c r="B328" s="13"/>
      <c r="C328" s="51"/>
      <c r="D328" s="51" t="s">
        <v>2704</v>
      </c>
      <c r="E328" s="51" t="s">
        <v>2708</v>
      </c>
      <c r="F328" s="52">
        <v>250</v>
      </c>
      <c r="G328" s="12"/>
    </row>
    <row r="329" ht="26.25" customHeight="1" spans="1:7">
      <c r="A329" s="27">
        <v>320</v>
      </c>
      <c r="B329" s="13"/>
      <c r="C329" s="51"/>
      <c r="D329" s="51" t="s">
        <v>2704</v>
      </c>
      <c r="E329" s="51" t="s">
        <v>2709</v>
      </c>
      <c r="F329" s="52">
        <v>240</v>
      </c>
      <c r="G329" s="12"/>
    </row>
    <row r="330" ht="26.25" customHeight="1" spans="1:7">
      <c r="A330" s="27">
        <v>321</v>
      </c>
      <c r="B330" s="13"/>
      <c r="C330" s="51"/>
      <c r="D330" s="51" t="s">
        <v>2704</v>
      </c>
      <c r="E330" s="51" t="s">
        <v>2710</v>
      </c>
      <c r="F330" s="52">
        <v>240</v>
      </c>
      <c r="G330" s="12"/>
    </row>
    <row r="331" ht="26.25" customHeight="1" spans="1:7">
      <c r="A331" s="27">
        <v>322</v>
      </c>
      <c r="B331" s="13"/>
      <c r="C331" s="51"/>
      <c r="D331" s="51" t="s">
        <v>2711</v>
      </c>
      <c r="E331" s="51" t="s">
        <v>2712</v>
      </c>
      <c r="F331" s="52">
        <v>360</v>
      </c>
      <c r="G331" s="12"/>
    </row>
    <row r="332" ht="26.25" customHeight="1" spans="1:7">
      <c r="A332" s="27">
        <v>323</v>
      </c>
      <c r="B332" s="13"/>
      <c r="C332" s="51"/>
      <c r="D332" s="51" t="s">
        <v>2711</v>
      </c>
      <c r="E332" s="51" t="s">
        <v>2713</v>
      </c>
      <c r="F332" s="52">
        <v>320</v>
      </c>
      <c r="G332" s="12"/>
    </row>
    <row r="333" ht="26.25" customHeight="1" spans="1:7">
      <c r="A333" s="27">
        <v>324</v>
      </c>
      <c r="B333" s="13"/>
      <c r="C333" s="51"/>
      <c r="D333" s="51" t="s">
        <v>2711</v>
      </c>
      <c r="E333" s="51" t="s">
        <v>2714</v>
      </c>
      <c r="F333" s="52">
        <v>200</v>
      </c>
      <c r="G333" s="12"/>
    </row>
    <row r="334" ht="26.25" customHeight="1" spans="1:7">
      <c r="A334" s="27">
        <v>325</v>
      </c>
      <c r="B334" s="13"/>
      <c r="C334" s="51"/>
      <c r="D334" s="51" t="s">
        <v>2711</v>
      </c>
      <c r="E334" s="51" t="s">
        <v>2715</v>
      </c>
      <c r="F334" s="52">
        <v>240</v>
      </c>
      <c r="G334" s="12"/>
    </row>
    <row r="335" ht="26.25" customHeight="1" spans="1:7">
      <c r="A335" s="27">
        <v>326</v>
      </c>
      <c r="B335" s="13"/>
      <c r="C335" s="51"/>
      <c r="D335" s="51" t="s">
        <v>2711</v>
      </c>
      <c r="E335" s="51" t="s">
        <v>2716</v>
      </c>
      <c r="F335" s="52">
        <v>175</v>
      </c>
      <c r="G335" s="12"/>
    </row>
    <row r="336" ht="26.25" customHeight="1" spans="1:7">
      <c r="A336" s="27">
        <v>327</v>
      </c>
      <c r="B336" s="13"/>
      <c r="C336" s="51"/>
      <c r="D336" s="51" t="s">
        <v>2711</v>
      </c>
      <c r="E336" s="51" t="s">
        <v>2717</v>
      </c>
      <c r="F336" s="52">
        <v>250</v>
      </c>
      <c r="G336" s="12"/>
    </row>
    <row r="337" ht="26.25" customHeight="1" spans="1:7">
      <c r="A337" s="27">
        <v>328</v>
      </c>
      <c r="B337" s="13"/>
      <c r="C337" s="51"/>
      <c r="D337" s="51" t="s">
        <v>2718</v>
      </c>
      <c r="E337" s="51" t="s">
        <v>2719</v>
      </c>
      <c r="F337" s="52">
        <v>600</v>
      </c>
      <c r="G337" s="12"/>
    </row>
    <row r="338" ht="26.25" customHeight="1" spans="1:7">
      <c r="A338" s="27">
        <v>329</v>
      </c>
      <c r="B338" s="12" t="s">
        <v>1313</v>
      </c>
      <c r="C338" s="51" t="s">
        <v>2691</v>
      </c>
      <c r="D338" s="51" t="s">
        <v>2720</v>
      </c>
      <c r="E338" s="51" t="s">
        <v>2721</v>
      </c>
      <c r="F338" s="52">
        <v>400</v>
      </c>
      <c r="G338" s="12"/>
    </row>
    <row r="339" ht="26.25" customHeight="1" spans="1:7">
      <c r="A339" s="27">
        <v>330</v>
      </c>
      <c r="B339" s="12"/>
      <c r="C339" s="51"/>
      <c r="D339" s="51" t="s">
        <v>2720</v>
      </c>
      <c r="E339" s="51" t="s">
        <v>2722</v>
      </c>
      <c r="F339" s="52">
        <v>270</v>
      </c>
      <c r="G339" s="12"/>
    </row>
    <row r="340" ht="26.25" customHeight="1" spans="1:7">
      <c r="A340" s="27">
        <v>331</v>
      </c>
      <c r="B340" s="12"/>
      <c r="C340" s="51"/>
      <c r="D340" s="51" t="s">
        <v>2723</v>
      </c>
      <c r="E340" s="51" t="s">
        <v>2724</v>
      </c>
      <c r="F340" s="52">
        <v>240</v>
      </c>
      <c r="G340" s="12"/>
    </row>
    <row r="341" ht="26.25" customHeight="1" spans="1:7">
      <c r="A341" s="27">
        <v>332</v>
      </c>
      <c r="B341" s="12"/>
      <c r="C341" s="51"/>
      <c r="D341" s="51" t="s">
        <v>2723</v>
      </c>
      <c r="E341" s="51" t="s">
        <v>2725</v>
      </c>
      <c r="F341" s="52">
        <v>200</v>
      </c>
      <c r="G341" s="12"/>
    </row>
    <row r="342" ht="26.25" customHeight="1" spans="1:7">
      <c r="A342" s="27">
        <v>333</v>
      </c>
      <c r="B342" s="12"/>
      <c r="C342" s="51"/>
      <c r="D342" s="51" t="s">
        <v>2723</v>
      </c>
      <c r="E342" s="51" t="s">
        <v>2726</v>
      </c>
      <c r="F342" s="52">
        <v>80</v>
      </c>
      <c r="G342" s="12"/>
    </row>
    <row r="343" ht="26.25" customHeight="1" spans="1:7">
      <c r="A343" s="27">
        <v>334</v>
      </c>
      <c r="B343" s="12"/>
      <c r="C343" s="51"/>
      <c r="D343" s="51" t="s">
        <v>2727</v>
      </c>
      <c r="E343" s="51" t="s">
        <v>2728</v>
      </c>
      <c r="F343" s="52">
        <v>1500</v>
      </c>
      <c r="G343" s="12"/>
    </row>
    <row r="344" ht="26.25" customHeight="1" spans="1:7">
      <c r="A344" s="27">
        <v>335</v>
      </c>
      <c r="B344" s="12"/>
      <c r="C344" s="51"/>
      <c r="D344" s="51" t="s">
        <v>2711</v>
      </c>
      <c r="E344" s="51" t="s">
        <v>2729</v>
      </c>
      <c r="F344" s="52">
        <v>600</v>
      </c>
      <c r="G344" s="12"/>
    </row>
    <row r="345" ht="26.25" customHeight="1" spans="1:7">
      <c r="A345" s="27">
        <v>336</v>
      </c>
      <c r="B345" s="12"/>
      <c r="C345" s="51"/>
      <c r="D345" s="51" t="s">
        <v>2711</v>
      </c>
      <c r="E345" s="51" t="s">
        <v>2730</v>
      </c>
      <c r="F345" s="52">
        <v>75</v>
      </c>
      <c r="G345" s="12"/>
    </row>
    <row r="346" ht="26.25" customHeight="1" spans="1:7">
      <c r="A346" s="27">
        <v>337</v>
      </c>
      <c r="B346" s="12"/>
      <c r="C346" s="51"/>
      <c r="D346" s="51" t="s">
        <v>2711</v>
      </c>
      <c r="E346" s="51" t="s">
        <v>2731</v>
      </c>
      <c r="F346" s="52">
        <v>150</v>
      </c>
      <c r="G346" s="12"/>
    </row>
    <row r="347" ht="26.25" customHeight="1" spans="1:7">
      <c r="A347" s="27">
        <v>338</v>
      </c>
      <c r="B347" s="12"/>
      <c r="C347" s="51"/>
      <c r="D347" s="51" t="s">
        <v>2711</v>
      </c>
      <c r="E347" s="51" t="s">
        <v>2732</v>
      </c>
      <c r="F347" s="52">
        <v>200</v>
      </c>
      <c r="G347" s="12"/>
    </row>
    <row r="348" ht="20.1" customHeight="1" spans="1:7">
      <c r="A348" s="27">
        <v>339</v>
      </c>
      <c r="B348" s="12"/>
      <c r="C348" s="51"/>
      <c r="D348" s="51" t="s">
        <v>2711</v>
      </c>
      <c r="E348" s="51" t="s">
        <v>2733</v>
      </c>
      <c r="F348" s="52">
        <v>280</v>
      </c>
      <c r="G348" s="12"/>
    </row>
    <row r="349" ht="18" customHeight="1" spans="1:7">
      <c r="A349" s="27">
        <v>340</v>
      </c>
      <c r="B349" s="12"/>
      <c r="C349" s="51"/>
      <c r="D349" s="51" t="s">
        <v>2711</v>
      </c>
      <c r="E349" s="51" t="s">
        <v>2734</v>
      </c>
      <c r="F349" s="52">
        <v>480</v>
      </c>
      <c r="G349" s="12"/>
    </row>
    <row r="350" ht="26.25" customHeight="1" spans="1:7">
      <c r="A350" s="27">
        <v>341</v>
      </c>
      <c r="B350" s="12"/>
      <c r="C350" s="51"/>
      <c r="D350" s="51" t="s">
        <v>2711</v>
      </c>
      <c r="E350" s="51" t="s">
        <v>2735</v>
      </c>
      <c r="F350" s="52">
        <v>180</v>
      </c>
      <c r="G350" s="12"/>
    </row>
    <row r="351" ht="18.95" customHeight="1" spans="1:7">
      <c r="A351" s="27">
        <v>342</v>
      </c>
      <c r="B351" s="12"/>
      <c r="C351" s="51"/>
      <c r="D351" s="51" t="s">
        <v>370</v>
      </c>
      <c r="E351" s="51" t="s">
        <v>2736</v>
      </c>
      <c r="F351" s="52">
        <v>7000</v>
      </c>
      <c r="G351" s="12"/>
    </row>
    <row r="352" ht="27" spans="1:7">
      <c r="A352" s="27">
        <v>343</v>
      </c>
      <c r="B352" s="12"/>
      <c r="C352" s="49" t="s">
        <v>2737</v>
      </c>
      <c r="D352" s="50" t="s">
        <v>1153</v>
      </c>
      <c r="E352" s="28" t="s">
        <v>2738</v>
      </c>
      <c r="F352" s="50">
        <v>4755.2</v>
      </c>
      <c r="G352" s="12"/>
    </row>
    <row r="353" ht="18" customHeight="1" spans="1:7">
      <c r="A353" s="27">
        <v>344</v>
      </c>
      <c r="B353" s="12"/>
      <c r="C353" s="13"/>
      <c r="D353" s="53" t="s">
        <v>2739</v>
      </c>
      <c r="E353" s="53" t="s">
        <v>2740</v>
      </c>
      <c r="F353" s="15">
        <v>11300</v>
      </c>
      <c r="G353" s="12"/>
    </row>
    <row r="354" ht="18" customHeight="1" spans="1:7">
      <c r="A354" s="27">
        <v>345</v>
      </c>
      <c r="B354" s="12"/>
      <c r="C354" s="13"/>
      <c r="D354" s="53" t="s">
        <v>2741</v>
      </c>
      <c r="E354" s="53" t="s">
        <v>2742</v>
      </c>
      <c r="F354" s="15"/>
      <c r="G354" s="12"/>
    </row>
    <row r="355" ht="18" customHeight="1" spans="1:7">
      <c r="A355" s="27">
        <v>346</v>
      </c>
      <c r="B355" s="12"/>
      <c r="C355" s="13"/>
      <c r="D355" s="53" t="s">
        <v>2743</v>
      </c>
      <c r="E355" s="54" t="s">
        <v>2744</v>
      </c>
      <c r="F355" s="15"/>
      <c r="G355" s="12"/>
    </row>
    <row r="356" ht="18" customHeight="1" spans="1:7">
      <c r="A356" s="27">
        <v>347</v>
      </c>
      <c r="B356" s="12"/>
      <c r="C356" s="12" t="s">
        <v>2691</v>
      </c>
      <c r="D356" s="54" t="s">
        <v>2745</v>
      </c>
      <c r="E356" s="53" t="s">
        <v>2746</v>
      </c>
      <c r="F356" s="41">
        <v>16399</v>
      </c>
      <c r="G356" s="12"/>
    </row>
    <row r="357" ht="18" customHeight="1" spans="1:7">
      <c r="A357" s="27">
        <v>348</v>
      </c>
      <c r="B357" s="12"/>
      <c r="C357" s="12"/>
      <c r="D357" s="54" t="s">
        <v>2747</v>
      </c>
      <c r="E357" s="54" t="s">
        <v>2748</v>
      </c>
      <c r="F357" s="41"/>
      <c r="G357" s="12"/>
    </row>
    <row r="358" ht="28.5" spans="1:7">
      <c r="A358" s="27">
        <v>349</v>
      </c>
      <c r="B358" s="12"/>
      <c r="C358" s="12"/>
      <c r="D358" s="54" t="s">
        <v>2749</v>
      </c>
      <c r="E358" s="53" t="s">
        <v>2750</v>
      </c>
      <c r="F358" s="41"/>
      <c r="G358" s="12"/>
    </row>
    <row r="359" ht="14.25" spans="1:7">
      <c r="A359" s="27">
        <v>350</v>
      </c>
      <c r="B359" s="12"/>
      <c r="C359" s="12"/>
      <c r="D359" s="54" t="s">
        <v>2751</v>
      </c>
      <c r="E359" s="53" t="s">
        <v>2752</v>
      </c>
      <c r="F359" s="41"/>
      <c r="G359" s="12"/>
    </row>
    <row r="360" ht="14.25" spans="1:7">
      <c r="A360" s="27">
        <v>351</v>
      </c>
      <c r="B360" s="12"/>
      <c r="C360" s="12"/>
      <c r="D360" s="54" t="s">
        <v>2753</v>
      </c>
      <c r="E360" s="53" t="s">
        <v>2754</v>
      </c>
      <c r="F360" s="41"/>
      <c r="G360" s="12"/>
    </row>
    <row r="361" ht="14.25" spans="1:7">
      <c r="A361" s="27">
        <v>352</v>
      </c>
      <c r="B361" s="12"/>
      <c r="C361" s="12"/>
      <c r="D361" s="54" t="s">
        <v>2755</v>
      </c>
      <c r="E361" s="55" t="s">
        <v>2756</v>
      </c>
      <c r="F361" s="41"/>
      <c r="G361" s="12"/>
    </row>
    <row r="362" ht="14.25" spans="1:7">
      <c r="A362" s="27">
        <v>353</v>
      </c>
      <c r="B362" s="12"/>
      <c r="C362" s="12"/>
      <c r="D362" s="54" t="s">
        <v>2757</v>
      </c>
      <c r="E362" s="54" t="s">
        <v>2758</v>
      </c>
      <c r="F362" s="41"/>
      <c r="G362" s="12"/>
    </row>
    <row r="363" ht="14.25" spans="1:7">
      <c r="A363" s="27">
        <v>354</v>
      </c>
      <c r="B363" s="12"/>
      <c r="C363" s="12"/>
      <c r="D363" s="54" t="s">
        <v>2759</v>
      </c>
      <c r="E363" s="53" t="s">
        <v>2760</v>
      </c>
      <c r="F363" s="41"/>
      <c r="G363" s="12"/>
    </row>
    <row r="364" ht="28.5" spans="1:7">
      <c r="A364" s="27">
        <v>355</v>
      </c>
      <c r="B364" s="12"/>
      <c r="C364" s="12"/>
      <c r="D364" s="54" t="s">
        <v>2761</v>
      </c>
      <c r="E364" s="54" t="s">
        <v>2762</v>
      </c>
      <c r="F364" s="41"/>
      <c r="G364" s="12"/>
    </row>
    <row r="365" ht="14.25" spans="1:7">
      <c r="A365" s="27">
        <v>356</v>
      </c>
      <c r="B365" s="12"/>
      <c r="C365" s="12"/>
      <c r="D365" s="54" t="s">
        <v>2763</v>
      </c>
      <c r="E365" s="53" t="s">
        <v>2764</v>
      </c>
      <c r="F365" s="41"/>
      <c r="G365" s="12"/>
    </row>
    <row r="366" ht="14.25" spans="1:7">
      <c r="A366" s="27">
        <v>357</v>
      </c>
      <c r="B366" s="12"/>
      <c r="C366" s="12"/>
      <c r="D366" s="54" t="s">
        <v>2765</v>
      </c>
      <c r="E366" s="53" t="s">
        <v>2766</v>
      </c>
      <c r="F366" s="41"/>
      <c r="G366" s="12"/>
    </row>
    <row r="367" ht="22.5" spans="1:7">
      <c r="A367" s="27">
        <v>358</v>
      </c>
      <c r="B367" s="12"/>
      <c r="C367" s="12"/>
      <c r="D367" s="56" t="s">
        <v>2767</v>
      </c>
      <c r="E367" s="53" t="s">
        <v>2768</v>
      </c>
      <c r="F367" s="41"/>
      <c r="G367" s="12"/>
    </row>
    <row r="368" ht="22.5" spans="1:7">
      <c r="A368" s="27">
        <v>359</v>
      </c>
      <c r="B368" s="12"/>
      <c r="C368" s="12"/>
      <c r="D368" s="56" t="s">
        <v>2769</v>
      </c>
      <c r="E368" s="54" t="s">
        <v>2770</v>
      </c>
      <c r="F368" s="41"/>
      <c r="G368" s="12"/>
    </row>
    <row r="369" ht="28.5" spans="1:7">
      <c r="A369" s="27">
        <v>360</v>
      </c>
      <c r="B369" s="12"/>
      <c r="C369" s="12"/>
      <c r="D369" s="54" t="s">
        <v>2771</v>
      </c>
      <c r="E369" s="53" t="s">
        <v>2772</v>
      </c>
      <c r="F369" s="41"/>
      <c r="G369" s="12"/>
    </row>
    <row r="370" ht="28.5" spans="1:7">
      <c r="A370" s="27">
        <v>361</v>
      </c>
      <c r="B370" s="12" t="s">
        <v>1313</v>
      </c>
      <c r="C370" s="12" t="s">
        <v>2773</v>
      </c>
      <c r="D370" s="54" t="s">
        <v>2774</v>
      </c>
      <c r="E370" s="53" t="s">
        <v>2775</v>
      </c>
      <c r="F370" s="41">
        <v>28000</v>
      </c>
      <c r="G370" s="12"/>
    </row>
    <row r="371" ht="14.25" spans="1:7">
      <c r="A371" s="27">
        <v>362</v>
      </c>
      <c r="B371" s="12"/>
      <c r="C371" s="12"/>
      <c r="D371" s="54" t="s">
        <v>2776</v>
      </c>
      <c r="E371" s="53" t="s">
        <v>2777</v>
      </c>
      <c r="F371" s="41"/>
      <c r="G371" s="12"/>
    </row>
    <row r="372" ht="14.25" spans="1:7">
      <c r="A372" s="27">
        <v>363</v>
      </c>
      <c r="B372" s="12"/>
      <c r="C372" s="12"/>
      <c r="D372" s="54" t="s">
        <v>2778</v>
      </c>
      <c r="E372" s="53" t="s">
        <v>2779</v>
      </c>
      <c r="F372" s="41"/>
      <c r="G372" s="12"/>
    </row>
    <row r="373" ht="14.25" spans="1:7">
      <c r="A373" s="27">
        <v>364</v>
      </c>
      <c r="B373" s="12"/>
      <c r="C373" s="12"/>
      <c r="D373" s="54" t="s">
        <v>2780</v>
      </c>
      <c r="E373" s="54" t="s">
        <v>2781</v>
      </c>
      <c r="F373" s="41"/>
      <c r="G373" s="12"/>
    </row>
    <row r="374" ht="14.25" spans="1:7">
      <c r="A374" s="27">
        <v>365</v>
      </c>
      <c r="B374" s="12"/>
      <c r="C374" s="12"/>
      <c r="D374" s="54" t="s">
        <v>2782</v>
      </c>
      <c r="E374" s="54" t="s">
        <v>2783</v>
      </c>
      <c r="F374" s="41"/>
      <c r="G374" s="12"/>
    </row>
    <row r="375" ht="14.25" spans="1:7">
      <c r="A375" s="27">
        <v>366</v>
      </c>
      <c r="B375" s="12"/>
      <c r="C375" s="12"/>
      <c r="D375" s="54" t="s">
        <v>2784</v>
      </c>
      <c r="E375" s="53" t="s">
        <v>2785</v>
      </c>
      <c r="F375" s="41"/>
      <c r="G375" s="12"/>
    </row>
    <row r="376" ht="14.25" spans="1:7">
      <c r="A376" s="27">
        <v>367</v>
      </c>
      <c r="B376" s="12"/>
      <c r="C376" s="12"/>
      <c r="D376" s="54" t="s">
        <v>2786</v>
      </c>
      <c r="E376" s="53" t="s">
        <v>2787</v>
      </c>
      <c r="F376" s="41"/>
      <c r="G376" s="12"/>
    </row>
    <row r="377" ht="14.25" spans="1:7">
      <c r="A377" s="27">
        <v>368</v>
      </c>
      <c r="B377" s="12"/>
      <c r="C377" s="12"/>
      <c r="D377" s="54" t="s">
        <v>2788</v>
      </c>
      <c r="E377" s="53" t="s">
        <v>2789</v>
      </c>
      <c r="F377" s="41"/>
      <c r="G377" s="12"/>
    </row>
    <row r="378" ht="14.25" spans="1:7">
      <c r="A378" s="27">
        <v>369</v>
      </c>
      <c r="B378" s="12"/>
      <c r="C378" s="12"/>
      <c r="D378" s="57" t="s">
        <v>2790</v>
      </c>
      <c r="E378" s="53" t="s">
        <v>2791</v>
      </c>
      <c r="F378" s="41"/>
      <c r="G378" s="12"/>
    </row>
    <row r="379" ht="28.5" spans="1:7">
      <c r="A379" s="27">
        <v>370</v>
      </c>
      <c r="B379" s="12"/>
      <c r="C379" s="12"/>
      <c r="D379" s="54" t="s">
        <v>2792</v>
      </c>
      <c r="E379" s="53" t="s">
        <v>2793</v>
      </c>
      <c r="F379" s="41"/>
      <c r="G379" s="12"/>
    </row>
    <row r="380" ht="14.25" spans="1:7">
      <c r="A380" s="27">
        <v>371</v>
      </c>
      <c r="B380" s="12"/>
      <c r="C380" s="12"/>
      <c r="D380" s="56" t="s">
        <v>2794</v>
      </c>
      <c r="E380" s="53" t="s">
        <v>2795</v>
      </c>
      <c r="F380" s="41"/>
      <c r="G380" s="12"/>
    </row>
    <row r="381" ht="14.25" spans="1:7">
      <c r="A381" s="27">
        <v>372</v>
      </c>
      <c r="B381" s="12"/>
      <c r="C381" s="12"/>
      <c r="D381" s="56" t="s">
        <v>2796</v>
      </c>
      <c r="E381" s="53" t="s">
        <v>2795</v>
      </c>
      <c r="F381" s="41"/>
      <c r="G381" s="12"/>
    </row>
    <row r="382" ht="14.25" spans="1:7">
      <c r="A382" s="27">
        <v>373</v>
      </c>
      <c r="B382" s="12"/>
      <c r="C382" s="12"/>
      <c r="D382" s="56" t="s">
        <v>2797</v>
      </c>
      <c r="E382" s="53" t="s">
        <v>2798</v>
      </c>
      <c r="F382" s="41"/>
      <c r="G382" s="12"/>
    </row>
    <row r="383" ht="14.25" spans="1:7">
      <c r="A383" s="27">
        <v>374</v>
      </c>
      <c r="B383" s="12"/>
      <c r="C383" s="12"/>
      <c r="D383" s="56" t="s">
        <v>2799</v>
      </c>
      <c r="E383" s="53" t="s">
        <v>2800</v>
      </c>
      <c r="F383" s="41"/>
      <c r="G383" s="12"/>
    </row>
    <row r="384" ht="14.25" spans="1:7">
      <c r="A384" s="27">
        <v>375</v>
      </c>
      <c r="B384" s="12"/>
      <c r="C384" s="12"/>
      <c r="D384" s="54" t="s">
        <v>2801</v>
      </c>
      <c r="E384" s="53" t="s">
        <v>2802</v>
      </c>
      <c r="F384" s="41"/>
      <c r="G384" s="12"/>
    </row>
    <row r="385" ht="14.25" spans="1:7">
      <c r="A385" s="27">
        <v>376</v>
      </c>
      <c r="B385" s="12"/>
      <c r="C385" s="12"/>
      <c r="D385" s="54" t="s">
        <v>2803</v>
      </c>
      <c r="E385" s="53" t="s">
        <v>2804</v>
      </c>
      <c r="F385" s="41"/>
      <c r="G385" s="12"/>
    </row>
    <row r="386" ht="14.25" spans="1:7">
      <c r="A386" s="27">
        <v>377</v>
      </c>
      <c r="B386" s="12"/>
      <c r="C386" s="12"/>
      <c r="D386" s="54" t="s">
        <v>2805</v>
      </c>
      <c r="E386" s="54" t="s">
        <v>2806</v>
      </c>
      <c r="F386" s="41"/>
      <c r="G386" s="12"/>
    </row>
    <row r="387" ht="14.25" spans="1:7">
      <c r="A387" s="27">
        <v>378</v>
      </c>
      <c r="B387" s="12"/>
      <c r="C387" s="12"/>
      <c r="D387" s="54" t="s">
        <v>2807</v>
      </c>
      <c r="E387" s="53" t="s">
        <v>2808</v>
      </c>
      <c r="F387" s="41"/>
      <c r="G387" s="12"/>
    </row>
    <row r="388" ht="14.25" spans="1:7">
      <c r="A388" s="27">
        <v>379</v>
      </c>
      <c r="B388" s="12"/>
      <c r="C388" s="12"/>
      <c r="D388" s="54" t="s">
        <v>2809</v>
      </c>
      <c r="E388" s="53" t="s">
        <v>2810</v>
      </c>
      <c r="F388" s="41"/>
      <c r="G388" s="12"/>
    </row>
    <row r="389" ht="14.25" spans="1:7">
      <c r="A389" s="27">
        <v>380</v>
      </c>
      <c r="B389" s="12"/>
      <c r="C389" s="12"/>
      <c r="D389" s="54" t="s">
        <v>2811</v>
      </c>
      <c r="E389" s="53" t="s">
        <v>2812</v>
      </c>
      <c r="F389" s="41"/>
      <c r="G389" s="12"/>
    </row>
    <row r="390" ht="14.25" spans="1:7">
      <c r="A390" s="27">
        <v>381</v>
      </c>
      <c r="B390" s="12"/>
      <c r="C390" s="12"/>
      <c r="D390" s="54" t="s">
        <v>2813</v>
      </c>
      <c r="E390" s="53" t="s">
        <v>2814</v>
      </c>
      <c r="F390" s="41"/>
      <c r="G390" s="12"/>
    </row>
    <row r="391" ht="14.25" spans="1:7">
      <c r="A391" s="27">
        <v>382</v>
      </c>
      <c r="B391" s="12"/>
      <c r="C391" s="12"/>
      <c r="D391" s="54" t="s">
        <v>2815</v>
      </c>
      <c r="E391" s="53" t="s">
        <v>2816</v>
      </c>
      <c r="F391" s="41"/>
      <c r="G391" s="12"/>
    </row>
    <row r="392" ht="14.25" spans="1:7">
      <c r="A392" s="27">
        <v>383</v>
      </c>
      <c r="B392" s="12"/>
      <c r="C392" s="12"/>
      <c r="D392" s="54" t="s">
        <v>2817</v>
      </c>
      <c r="E392" s="53" t="s">
        <v>2818</v>
      </c>
      <c r="F392" s="41"/>
      <c r="G392" s="12"/>
    </row>
    <row r="393" ht="14.25" spans="1:7">
      <c r="A393" s="27">
        <v>384</v>
      </c>
      <c r="B393" s="12"/>
      <c r="C393" s="12"/>
      <c r="D393" s="54" t="s">
        <v>2819</v>
      </c>
      <c r="E393" s="53" t="s">
        <v>2820</v>
      </c>
      <c r="F393" s="41"/>
      <c r="G393" s="12"/>
    </row>
    <row r="394" ht="14.25" spans="1:7">
      <c r="A394" s="27">
        <v>385</v>
      </c>
      <c r="B394" s="12"/>
      <c r="C394" s="12"/>
      <c r="D394" s="54" t="s">
        <v>2821</v>
      </c>
      <c r="E394" s="53" t="s">
        <v>2822</v>
      </c>
      <c r="F394" s="41"/>
      <c r="G394" s="12"/>
    </row>
    <row r="395" ht="25.5" spans="1:7">
      <c r="A395" s="27">
        <v>386</v>
      </c>
      <c r="B395" s="12"/>
      <c r="C395" s="12"/>
      <c r="D395" s="57" t="s">
        <v>2823</v>
      </c>
      <c r="E395" s="53" t="s">
        <v>2824</v>
      </c>
      <c r="F395" s="41"/>
      <c r="G395" s="12"/>
    </row>
    <row r="396" ht="25.5" spans="1:7">
      <c r="A396" s="27">
        <v>387</v>
      </c>
      <c r="B396" s="12"/>
      <c r="C396" s="12"/>
      <c r="D396" s="57" t="s">
        <v>2825</v>
      </c>
      <c r="E396" s="53" t="s">
        <v>2826</v>
      </c>
      <c r="F396" s="41"/>
      <c r="G396" s="12"/>
    </row>
    <row r="397" ht="25.5" spans="1:7">
      <c r="A397" s="27">
        <v>388</v>
      </c>
      <c r="B397" s="12"/>
      <c r="C397" s="12"/>
      <c r="D397" s="57" t="s">
        <v>2827</v>
      </c>
      <c r="E397" s="53" t="s">
        <v>2828</v>
      </c>
      <c r="F397" s="41"/>
      <c r="G397" s="12"/>
    </row>
    <row r="398" ht="14.25" spans="1:7">
      <c r="A398" s="27">
        <v>389</v>
      </c>
      <c r="B398" s="12"/>
      <c r="C398" s="12" t="s">
        <v>2370</v>
      </c>
      <c r="D398" s="53" t="s">
        <v>1153</v>
      </c>
      <c r="E398" s="12"/>
      <c r="F398" s="41">
        <v>7776</v>
      </c>
      <c r="G398" s="12"/>
    </row>
    <row r="399" ht="14.25" spans="1:7">
      <c r="A399" s="27">
        <v>390</v>
      </c>
      <c r="B399" s="12"/>
      <c r="C399" s="12"/>
      <c r="D399" s="54" t="s">
        <v>2829</v>
      </c>
      <c r="E399" s="53" t="s">
        <v>2830</v>
      </c>
      <c r="F399" s="41"/>
      <c r="G399" s="12"/>
    </row>
    <row r="400" ht="32.25" customHeight="1" spans="1:7">
      <c r="A400" s="27">
        <v>391</v>
      </c>
      <c r="B400" s="13" t="s">
        <v>1224</v>
      </c>
      <c r="C400" s="13" t="s">
        <v>2831</v>
      </c>
      <c r="D400" s="14" t="s">
        <v>2832</v>
      </c>
      <c r="E400" s="14" t="s">
        <v>2833</v>
      </c>
      <c r="F400" s="15">
        <v>1685.08</v>
      </c>
      <c r="G400" s="42"/>
    </row>
    <row r="401" ht="32.25" customHeight="1" spans="1:7">
      <c r="A401" s="27">
        <v>392</v>
      </c>
      <c r="B401" s="13"/>
      <c r="C401" s="13"/>
      <c r="D401" s="14"/>
      <c r="E401" s="14" t="s">
        <v>2834</v>
      </c>
      <c r="F401" s="15">
        <v>641.7</v>
      </c>
      <c r="G401" s="42"/>
    </row>
    <row r="402" ht="24" customHeight="1" spans="1:7">
      <c r="A402" s="27">
        <v>393</v>
      </c>
      <c r="B402" s="13"/>
      <c r="C402" s="13"/>
      <c r="D402" s="14" t="s">
        <v>2835</v>
      </c>
      <c r="E402" s="14" t="s">
        <v>2836</v>
      </c>
      <c r="F402" s="15">
        <v>3759.68</v>
      </c>
      <c r="G402" s="42"/>
    </row>
    <row r="403" ht="27" spans="1:7">
      <c r="A403" s="27">
        <v>394</v>
      </c>
      <c r="B403" s="13"/>
      <c r="C403" s="58" t="s">
        <v>2837</v>
      </c>
      <c r="D403" s="59" t="s">
        <v>2838</v>
      </c>
      <c r="E403" s="14" t="s">
        <v>2839</v>
      </c>
      <c r="F403" s="15">
        <v>4845</v>
      </c>
      <c r="G403" s="42"/>
    </row>
    <row r="404" ht="32.25" customHeight="1" spans="1:7">
      <c r="A404" s="27">
        <v>395</v>
      </c>
      <c r="B404" s="13"/>
      <c r="C404" s="58" t="s">
        <v>2837</v>
      </c>
      <c r="D404" s="59"/>
      <c r="E404" s="59" t="s">
        <v>2840</v>
      </c>
      <c r="F404" s="15">
        <v>660.06</v>
      </c>
      <c r="G404" s="16" t="s">
        <v>1361</v>
      </c>
    </row>
    <row r="405" ht="32.25" customHeight="1" spans="1:7">
      <c r="A405" s="27">
        <v>396</v>
      </c>
      <c r="B405" s="13"/>
      <c r="C405" s="13" t="s">
        <v>2841</v>
      </c>
      <c r="D405" s="14" t="s">
        <v>2842</v>
      </c>
      <c r="E405" s="14" t="s">
        <v>2843</v>
      </c>
      <c r="F405" s="15">
        <v>1566</v>
      </c>
      <c r="G405" s="42"/>
    </row>
    <row r="406" ht="21" customHeight="1" spans="1:7">
      <c r="A406" s="27">
        <v>397</v>
      </c>
      <c r="B406" s="13"/>
      <c r="C406" s="13"/>
      <c r="D406" s="14" t="s">
        <v>2844</v>
      </c>
      <c r="E406" s="14" t="s">
        <v>2845</v>
      </c>
      <c r="F406" s="15">
        <v>1435.8</v>
      </c>
      <c r="G406" s="42"/>
    </row>
    <row r="407" ht="32.25" customHeight="1" spans="1:7">
      <c r="A407" s="27">
        <v>398</v>
      </c>
      <c r="B407" s="12" t="s">
        <v>1224</v>
      </c>
      <c r="C407" s="13" t="s">
        <v>2846</v>
      </c>
      <c r="D407" s="13" t="s">
        <v>2847</v>
      </c>
      <c r="E407" s="13" t="s">
        <v>2848</v>
      </c>
      <c r="F407" s="15">
        <v>1632.8</v>
      </c>
      <c r="G407" s="42"/>
    </row>
    <row r="408" ht="32.25" customHeight="1" spans="1:7">
      <c r="A408" s="27">
        <v>399</v>
      </c>
      <c r="B408" s="12"/>
      <c r="C408" s="13"/>
      <c r="D408" s="14" t="s">
        <v>2849</v>
      </c>
      <c r="E408" s="14" t="s">
        <v>2850</v>
      </c>
      <c r="F408" s="15">
        <v>431.27</v>
      </c>
      <c r="G408" s="16" t="s">
        <v>1361</v>
      </c>
    </row>
    <row r="409" ht="32.25" customHeight="1" spans="1:7">
      <c r="A409" s="27">
        <v>400</v>
      </c>
      <c r="B409" s="12"/>
      <c r="C409" s="13" t="s">
        <v>2851</v>
      </c>
      <c r="D409" s="14" t="s">
        <v>2852</v>
      </c>
      <c r="E409" s="14" t="s">
        <v>2853</v>
      </c>
      <c r="F409" s="15">
        <v>2527.65</v>
      </c>
      <c r="G409" s="16" t="s">
        <v>1361</v>
      </c>
    </row>
    <row r="410" ht="32.25" customHeight="1" spans="1:7">
      <c r="A410" s="27">
        <v>401</v>
      </c>
      <c r="B410" s="12"/>
      <c r="C410" s="13"/>
      <c r="D410" s="14"/>
      <c r="E410" s="14" t="s">
        <v>2854</v>
      </c>
      <c r="F410" s="15">
        <v>1621.2</v>
      </c>
      <c r="G410" s="42"/>
    </row>
    <row r="411" ht="32.25" customHeight="1" spans="1:7">
      <c r="A411" s="27">
        <v>402</v>
      </c>
      <c r="B411" s="12"/>
      <c r="C411" s="13"/>
      <c r="D411" s="14"/>
      <c r="E411" s="14" t="s">
        <v>2855</v>
      </c>
      <c r="F411" s="15">
        <v>1877.89</v>
      </c>
      <c r="G411" s="16" t="s">
        <v>1361</v>
      </c>
    </row>
    <row r="412" ht="32.25" customHeight="1" spans="1:7">
      <c r="A412" s="27">
        <v>403</v>
      </c>
      <c r="B412" s="12"/>
      <c r="C412" s="13" t="s">
        <v>2856</v>
      </c>
      <c r="D412" s="14" t="s">
        <v>2857</v>
      </c>
      <c r="E412" s="14" t="s">
        <v>2858</v>
      </c>
      <c r="F412" s="15">
        <v>6918.23</v>
      </c>
      <c r="G412" s="42"/>
    </row>
    <row r="413" ht="32.25" customHeight="1" spans="1:7">
      <c r="A413" s="27">
        <v>404</v>
      </c>
      <c r="B413" s="12"/>
      <c r="C413" s="13" t="s">
        <v>2856</v>
      </c>
      <c r="D413" s="14" t="s">
        <v>2859</v>
      </c>
      <c r="E413" s="14" t="s">
        <v>2860</v>
      </c>
      <c r="F413" s="15">
        <v>1892.1</v>
      </c>
      <c r="G413" s="42"/>
    </row>
    <row r="414" ht="32.25" customHeight="1" spans="1:7">
      <c r="A414" s="27">
        <v>405</v>
      </c>
      <c r="B414" s="12"/>
      <c r="C414" s="13" t="s">
        <v>2841</v>
      </c>
      <c r="D414" s="14" t="s">
        <v>2861</v>
      </c>
      <c r="E414" s="14" t="s">
        <v>2862</v>
      </c>
      <c r="F414" s="15">
        <v>964.85</v>
      </c>
      <c r="G414" s="16" t="s">
        <v>1361</v>
      </c>
    </row>
    <row r="415" s="1" customFormat="1" ht="32.25" customHeight="1" spans="1:7">
      <c r="A415" s="27">
        <v>406</v>
      </c>
      <c r="B415" s="12"/>
      <c r="C415" s="60" t="s">
        <v>2863</v>
      </c>
      <c r="D415" s="60" t="s">
        <v>2864</v>
      </c>
      <c r="E415" s="60" t="s">
        <v>2865</v>
      </c>
      <c r="F415" s="61">
        <v>516.6</v>
      </c>
      <c r="G415" s="19"/>
    </row>
    <row r="416" s="1" customFormat="1" ht="32.25" customHeight="1" spans="1:7">
      <c r="A416" s="27">
        <v>407</v>
      </c>
      <c r="B416" s="12"/>
      <c r="C416" s="60"/>
      <c r="D416" s="60"/>
      <c r="E416" s="60" t="s">
        <v>2866</v>
      </c>
      <c r="F416" s="61">
        <v>164.82</v>
      </c>
      <c r="G416" s="19"/>
    </row>
    <row r="417" s="1" customFormat="1" ht="32.25" customHeight="1" spans="1:7">
      <c r="A417" s="27">
        <v>408</v>
      </c>
      <c r="B417" s="12"/>
      <c r="C417" s="60"/>
      <c r="D417" s="60"/>
      <c r="E417" s="60" t="s">
        <v>2867</v>
      </c>
      <c r="F417" s="61">
        <v>250.24</v>
      </c>
      <c r="G417" s="19"/>
    </row>
    <row r="418" s="1" customFormat="1" ht="32.25" customHeight="1" spans="1:7">
      <c r="A418" s="27">
        <v>409</v>
      </c>
      <c r="B418" s="12"/>
      <c r="C418" s="60"/>
      <c r="D418" s="60"/>
      <c r="E418" s="60" t="s">
        <v>2868</v>
      </c>
      <c r="F418" s="61">
        <v>29.58</v>
      </c>
      <c r="G418" s="19"/>
    </row>
    <row r="419" s="1" customFormat="1" ht="32.25" customHeight="1" spans="1:7">
      <c r="A419" s="27">
        <v>410</v>
      </c>
      <c r="B419" s="12"/>
      <c r="C419" s="60"/>
      <c r="D419" s="60"/>
      <c r="E419" s="60" t="s">
        <v>2869</v>
      </c>
      <c r="F419" s="61">
        <v>595.5</v>
      </c>
      <c r="G419" s="19"/>
    </row>
    <row r="420" s="1" customFormat="1" ht="32.25" customHeight="1" spans="1:7">
      <c r="A420" s="27">
        <v>411</v>
      </c>
      <c r="B420" s="12"/>
      <c r="C420" s="60"/>
      <c r="D420" s="60"/>
      <c r="E420" s="60" t="s">
        <v>2870</v>
      </c>
      <c r="F420" s="61">
        <v>419.34</v>
      </c>
      <c r="G420" s="19"/>
    </row>
    <row r="421" ht="42" customHeight="1" spans="1:7">
      <c r="A421" s="27">
        <v>412</v>
      </c>
      <c r="B421" s="12"/>
      <c r="C421" s="21" t="s">
        <v>2841</v>
      </c>
      <c r="D421" s="21" t="s">
        <v>2871</v>
      </c>
      <c r="E421" s="21" t="s">
        <v>2872</v>
      </c>
      <c r="F421" s="43">
        <v>680</v>
      </c>
      <c r="G421" s="12"/>
    </row>
    <row r="422" ht="45.75" customHeight="1" spans="1:7">
      <c r="A422" s="27">
        <v>413</v>
      </c>
      <c r="B422" s="12"/>
      <c r="C422" s="21" t="s">
        <v>2841</v>
      </c>
      <c r="D422" s="21" t="s">
        <v>2873</v>
      </c>
      <c r="E422" s="21" t="s">
        <v>2874</v>
      </c>
      <c r="F422" s="43">
        <v>1125</v>
      </c>
      <c r="G422" s="12"/>
    </row>
    <row r="423" ht="35.1" customHeight="1" spans="1:7">
      <c r="A423" s="27">
        <v>414</v>
      </c>
      <c r="B423" s="12"/>
      <c r="C423" s="21" t="s">
        <v>2875</v>
      </c>
      <c r="D423" s="21" t="s">
        <v>2876</v>
      </c>
      <c r="E423" s="21" t="s">
        <v>2877</v>
      </c>
      <c r="F423" s="43">
        <v>3960</v>
      </c>
      <c r="G423" s="12"/>
    </row>
    <row r="424" ht="36" customHeight="1" spans="1:7">
      <c r="A424" s="27">
        <v>415</v>
      </c>
      <c r="B424" s="12"/>
      <c r="C424" s="21"/>
      <c r="D424" s="21" t="s">
        <v>2878</v>
      </c>
      <c r="E424" s="21" t="s">
        <v>2879</v>
      </c>
      <c r="F424" s="43">
        <v>1650</v>
      </c>
      <c r="G424" s="12"/>
    </row>
    <row r="425" ht="32.1" customHeight="1" spans="1:7">
      <c r="A425" s="27">
        <v>416</v>
      </c>
      <c r="B425" s="12"/>
      <c r="C425" s="21"/>
      <c r="D425" s="21" t="s">
        <v>2880</v>
      </c>
      <c r="E425" s="21" t="s">
        <v>2881</v>
      </c>
      <c r="F425" s="43">
        <v>1620</v>
      </c>
      <c r="G425" s="12"/>
    </row>
    <row r="426" ht="33" customHeight="1" spans="1:7">
      <c r="A426" s="27">
        <v>417</v>
      </c>
      <c r="B426" s="12"/>
      <c r="C426" s="21"/>
      <c r="D426" s="21" t="s">
        <v>2882</v>
      </c>
      <c r="E426" s="21" t="s">
        <v>2883</v>
      </c>
      <c r="F426" s="43">
        <v>1650</v>
      </c>
      <c r="G426" s="12"/>
    </row>
    <row r="427" ht="22.5" customHeight="1" spans="1:7">
      <c r="A427" s="27">
        <v>418</v>
      </c>
      <c r="B427" s="12" t="s">
        <v>1224</v>
      </c>
      <c r="C427" s="21" t="s">
        <v>2884</v>
      </c>
      <c r="D427" s="21" t="s">
        <v>2885</v>
      </c>
      <c r="E427" s="21" t="s">
        <v>2886</v>
      </c>
      <c r="F427" s="43">
        <v>600</v>
      </c>
      <c r="G427" s="12"/>
    </row>
    <row r="428" ht="22.5" customHeight="1" spans="1:7">
      <c r="A428" s="27">
        <v>419</v>
      </c>
      <c r="B428" s="12"/>
      <c r="C428" s="21"/>
      <c r="D428" s="21" t="s">
        <v>2887</v>
      </c>
      <c r="E428" s="21" t="s">
        <v>254</v>
      </c>
      <c r="F428" s="43">
        <v>300</v>
      </c>
      <c r="G428" s="12"/>
    </row>
    <row r="429" ht="22.5" customHeight="1" spans="1:7">
      <c r="A429" s="27">
        <v>420</v>
      </c>
      <c r="B429" s="12"/>
      <c r="C429" s="21"/>
      <c r="D429" s="21" t="s">
        <v>2888</v>
      </c>
      <c r="E429" s="21" t="s">
        <v>2889</v>
      </c>
      <c r="F429" s="43">
        <v>500</v>
      </c>
      <c r="G429" s="12"/>
    </row>
    <row r="430" ht="22.5" customHeight="1" spans="1:7">
      <c r="A430" s="27">
        <v>421</v>
      </c>
      <c r="B430" s="12"/>
      <c r="C430" s="21"/>
      <c r="D430" s="21" t="s">
        <v>2890</v>
      </c>
      <c r="E430" s="21" t="s">
        <v>2891</v>
      </c>
      <c r="F430" s="43">
        <v>250</v>
      </c>
      <c r="G430" s="12"/>
    </row>
    <row r="431" ht="22.5" customHeight="1" spans="1:7">
      <c r="A431" s="27">
        <v>422</v>
      </c>
      <c r="B431" s="12"/>
      <c r="C431" s="21"/>
      <c r="D431" s="21" t="s">
        <v>2892</v>
      </c>
      <c r="E431" s="21" t="s">
        <v>2893</v>
      </c>
      <c r="F431" s="43">
        <v>150</v>
      </c>
      <c r="G431" s="12"/>
    </row>
    <row r="432" ht="22.5" customHeight="1" spans="1:7">
      <c r="A432" s="27">
        <v>423</v>
      </c>
      <c r="B432" s="12"/>
      <c r="C432" s="21"/>
      <c r="D432" s="21" t="s">
        <v>2892</v>
      </c>
      <c r="E432" s="21" t="s">
        <v>2894</v>
      </c>
      <c r="F432" s="43">
        <v>300</v>
      </c>
      <c r="G432" s="12"/>
    </row>
    <row r="433" ht="22.5" customHeight="1" spans="1:7">
      <c r="A433" s="27">
        <v>424</v>
      </c>
      <c r="B433" s="12"/>
      <c r="C433" s="21"/>
      <c r="D433" s="21" t="s">
        <v>2895</v>
      </c>
      <c r="E433" s="21" t="s">
        <v>2896</v>
      </c>
      <c r="F433" s="43">
        <v>300</v>
      </c>
      <c r="G433" s="12"/>
    </row>
    <row r="434" ht="22.5" customHeight="1" spans="1:7">
      <c r="A434" s="27">
        <v>425</v>
      </c>
      <c r="B434" s="12"/>
      <c r="C434" s="21"/>
      <c r="D434" s="21" t="s">
        <v>2895</v>
      </c>
      <c r="E434" s="21" t="s">
        <v>2897</v>
      </c>
      <c r="F434" s="43">
        <v>450</v>
      </c>
      <c r="G434" s="12"/>
    </row>
    <row r="435" ht="22.5" customHeight="1" spans="1:7">
      <c r="A435" s="27">
        <v>426</v>
      </c>
      <c r="B435" s="12"/>
      <c r="C435" s="21"/>
      <c r="D435" s="21" t="s">
        <v>2895</v>
      </c>
      <c r="E435" s="21" t="s">
        <v>2898</v>
      </c>
      <c r="F435" s="43">
        <v>750</v>
      </c>
      <c r="G435" s="12"/>
    </row>
    <row r="436" ht="22.5" customHeight="1" spans="1:7">
      <c r="A436" s="27">
        <v>427</v>
      </c>
      <c r="B436" s="12"/>
      <c r="C436" s="21"/>
      <c r="D436" s="21" t="s">
        <v>2899</v>
      </c>
      <c r="E436" s="21" t="s">
        <v>2900</v>
      </c>
      <c r="F436" s="43">
        <v>495</v>
      </c>
      <c r="G436" s="12"/>
    </row>
    <row r="437" ht="22.5" customHeight="1" spans="1:7">
      <c r="A437" s="27">
        <v>428</v>
      </c>
      <c r="B437" s="12"/>
      <c r="C437" s="21"/>
      <c r="D437" s="21" t="s">
        <v>2901</v>
      </c>
      <c r="E437" s="21" t="s">
        <v>2902</v>
      </c>
      <c r="F437" s="43">
        <v>225</v>
      </c>
      <c r="G437" s="12"/>
    </row>
    <row r="438" ht="22.5" customHeight="1" spans="1:7">
      <c r="A438" s="27">
        <v>429</v>
      </c>
      <c r="B438" s="12"/>
      <c r="C438" s="21"/>
      <c r="D438" s="21" t="s">
        <v>2903</v>
      </c>
      <c r="E438" s="21" t="s">
        <v>2904</v>
      </c>
      <c r="F438" s="43">
        <v>95</v>
      </c>
      <c r="G438" s="12"/>
    </row>
    <row r="439" ht="22.5" customHeight="1" spans="1:7">
      <c r="A439" s="27">
        <v>430</v>
      </c>
      <c r="B439" s="12"/>
      <c r="C439" s="21"/>
      <c r="D439" s="21" t="s">
        <v>2905</v>
      </c>
      <c r="E439" s="21"/>
      <c r="F439" s="43">
        <v>5000</v>
      </c>
      <c r="G439" s="12"/>
    </row>
    <row r="440" ht="22.5" customHeight="1" spans="1:7">
      <c r="A440" s="27">
        <v>431</v>
      </c>
      <c r="B440" s="12"/>
      <c r="C440" s="21" t="s">
        <v>2906</v>
      </c>
      <c r="D440" s="21" t="s">
        <v>2907</v>
      </c>
      <c r="E440" s="21" t="s">
        <v>2908</v>
      </c>
      <c r="F440" s="43">
        <v>1250</v>
      </c>
      <c r="G440" s="12"/>
    </row>
    <row r="441" ht="22.5" customHeight="1" spans="1:7">
      <c r="A441" s="27">
        <v>432</v>
      </c>
      <c r="B441" s="12"/>
      <c r="C441" s="21"/>
      <c r="D441" s="21" t="s">
        <v>2909</v>
      </c>
      <c r="E441" s="21" t="s">
        <v>2910</v>
      </c>
      <c r="F441" s="43">
        <v>1560</v>
      </c>
      <c r="G441" s="12"/>
    </row>
    <row r="442" ht="27" customHeight="1" spans="1:7">
      <c r="A442" s="27">
        <v>433</v>
      </c>
      <c r="B442" s="12"/>
      <c r="C442" s="21"/>
      <c r="D442" s="21" t="s">
        <v>2911</v>
      </c>
      <c r="E442" s="21" t="s">
        <v>2912</v>
      </c>
      <c r="F442" s="43">
        <v>3465</v>
      </c>
      <c r="G442" s="12"/>
    </row>
    <row r="443" ht="22.5" customHeight="1" spans="1:7">
      <c r="A443" s="27">
        <v>434</v>
      </c>
      <c r="B443" s="12"/>
      <c r="C443" s="21"/>
      <c r="D443" s="21" t="s">
        <v>2913</v>
      </c>
      <c r="E443" s="21" t="s">
        <v>2914</v>
      </c>
      <c r="F443" s="43">
        <v>672</v>
      </c>
      <c r="G443" s="12"/>
    </row>
    <row r="444" ht="22.5" customHeight="1" spans="1:7">
      <c r="A444" s="27">
        <v>435</v>
      </c>
      <c r="B444" s="12"/>
      <c r="C444" s="21"/>
      <c r="D444" s="21" t="s">
        <v>2915</v>
      </c>
      <c r="E444" s="21" t="s">
        <v>2916</v>
      </c>
      <c r="F444" s="43">
        <v>1102.5</v>
      </c>
      <c r="G444" s="12"/>
    </row>
    <row r="445" ht="21.75" customHeight="1" spans="1:7">
      <c r="A445" s="27">
        <v>436</v>
      </c>
      <c r="B445" s="12"/>
      <c r="C445" s="21"/>
      <c r="D445" s="21" t="s">
        <v>2917</v>
      </c>
      <c r="E445" s="21" t="s">
        <v>2918</v>
      </c>
      <c r="F445" s="43">
        <v>320</v>
      </c>
      <c r="G445" s="12"/>
    </row>
    <row r="446" ht="21.75" customHeight="1" spans="1:7">
      <c r="A446" s="27">
        <v>437</v>
      </c>
      <c r="B446" s="12"/>
      <c r="C446" s="21"/>
      <c r="D446" s="21" t="s">
        <v>2919</v>
      </c>
      <c r="E446" s="21" t="s">
        <v>2920</v>
      </c>
      <c r="F446" s="43">
        <v>450</v>
      </c>
      <c r="G446" s="12"/>
    </row>
    <row r="447" ht="21.75" customHeight="1" spans="1:7">
      <c r="A447" s="27">
        <v>438</v>
      </c>
      <c r="B447" s="12"/>
      <c r="C447" s="21"/>
      <c r="D447" s="21" t="s">
        <v>2921</v>
      </c>
      <c r="E447" s="21" t="s">
        <v>2922</v>
      </c>
      <c r="F447" s="43">
        <v>1505</v>
      </c>
      <c r="G447" s="12"/>
    </row>
    <row r="448" ht="39" customHeight="1" spans="1:7">
      <c r="A448" s="27">
        <v>439</v>
      </c>
      <c r="B448" s="12"/>
      <c r="C448" s="21" t="s">
        <v>2923</v>
      </c>
      <c r="D448" s="31" t="s">
        <v>2924</v>
      </c>
      <c r="E448" s="31" t="s">
        <v>2925</v>
      </c>
      <c r="F448" s="44">
        <v>300</v>
      </c>
      <c r="G448" s="12"/>
    </row>
    <row r="449" ht="42" customHeight="1" spans="1:7">
      <c r="A449" s="27">
        <v>440</v>
      </c>
      <c r="B449" s="12"/>
      <c r="C449" s="21" t="s">
        <v>2892</v>
      </c>
      <c r="D449" s="21" t="s">
        <v>2926</v>
      </c>
      <c r="E449" s="21" t="s">
        <v>2927</v>
      </c>
      <c r="F449" s="43">
        <v>203</v>
      </c>
      <c r="G449" s="12"/>
    </row>
    <row r="450" ht="48.95" customHeight="1" spans="1:7">
      <c r="A450" s="27">
        <v>441</v>
      </c>
      <c r="B450" s="12"/>
      <c r="C450" s="37" t="s">
        <v>2928</v>
      </c>
      <c r="D450" s="21" t="s">
        <v>2929</v>
      </c>
      <c r="E450" s="21" t="s">
        <v>2930</v>
      </c>
      <c r="F450" s="43">
        <v>5223.15</v>
      </c>
      <c r="G450" s="12"/>
    </row>
    <row r="451" ht="35.1" customHeight="1" spans="1:7">
      <c r="A451" s="27">
        <v>442</v>
      </c>
      <c r="B451" s="12"/>
      <c r="C451" s="37" t="s">
        <v>2928</v>
      </c>
      <c r="D451" s="21" t="s">
        <v>2931</v>
      </c>
      <c r="E451" s="21" t="s">
        <v>2932</v>
      </c>
      <c r="F451" s="43">
        <v>1616.4</v>
      </c>
      <c r="G451" s="12"/>
    </row>
    <row r="452" ht="36.95" customHeight="1" spans="1:7">
      <c r="A452" s="27">
        <v>443</v>
      </c>
      <c r="B452" s="12"/>
      <c r="C452" s="37" t="s">
        <v>2928</v>
      </c>
      <c r="D452" s="21" t="s">
        <v>2933</v>
      </c>
      <c r="E452" s="21" t="s">
        <v>2934</v>
      </c>
      <c r="F452" s="43">
        <v>847.03</v>
      </c>
      <c r="G452" s="12"/>
    </row>
    <row r="453" ht="27" spans="1:7">
      <c r="A453" s="27">
        <v>444</v>
      </c>
      <c r="B453" s="12" t="s">
        <v>1224</v>
      </c>
      <c r="C453" s="34" t="s">
        <v>2841</v>
      </c>
      <c r="D453" s="21" t="s">
        <v>2935</v>
      </c>
      <c r="E453" s="21" t="s">
        <v>2936</v>
      </c>
      <c r="F453" s="43">
        <v>511.84</v>
      </c>
      <c r="G453" s="12"/>
    </row>
    <row r="454" ht="27" spans="1:7">
      <c r="A454" s="27">
        <v>445</v>
      </c>
      <c r="B454" s="12"/>
      <c r="C454" s="34"/>
      <c r="D454" s="21" t="s">
        <v>2937</v>
      </c>
      <c r="E454" s="21" t="s">
        <v>2938</v>
      </c>
      <c r="F454" s="43">
        <v>336</v>
      </c>
      <c r="G454" s="12"/>
    </row>
    <row r="455" ht="27" spans="1:7">
      <c r="A455" s="27">
        <v>446</v>
      </c>
      <c r="B455" s="12"/>
      <c r="C455" s="34"/>
      <c r="D455" s="21" t="s">
        <v>2939</v>
      </c>
      <c r="E455" s="21" t="s">
        <v>2940</v>
      </c>
      <c r="F455" s="43">
        <v>813.8</v>
      </c>
      <c r="G455" s="12"/>
    </row>
    <row r="456" ht="27" spans="1:7">
      <c r="A456" s="27">
        <v>447</v>
      </c>
      <c r="B456" s="12"/>
      <c r="C456" s="12" t="s">
        <v>2841</v>
      </c>
      <c r="D456" s="21" t="s">
        <v>2941</v>
      </c>
      <c r="E456" s="21" t="s">
        <v>2942</v>
      </c>
      <c r="F456" s="43">
        <v>294.32</v>
      </c>
      <c r="G456" s="12"/>
    </row>
    <row r="457" ht="27" spans="1:7">
      <c r="A457" s="27">
        <v>448</v>
      </c>
      <c r="B457" s="12"/>
      <c r="C457" s="12"/>
      <c r="D457" s="21" t="s">
        <v>2943</v>
      </c>
      <c r="E457" s="21" t="s">
        <v>2944</v>
      </c>
      <c r="F457" s="43">
        <v>262.68</v>
      </c>
      <c r="G457" s="12"/>
    </row>
    <row r="458" ht="27" spans="1:7">
      <c r="A458" s="27">
        <v>449</v>
      </c>
      <c r="B458" s="12"/>
      <c r="C458" s="12" t="s">
        <v>2945</v>
      </c>
      <c r="D458" s="21" t="s">
        <v>2946</v>
      </c>
      <c r="E458" s="21" t="s">
        <v>2947</v>
      </c>
      <c r="F458" s="43">
        <v>2020.2</v>
      </c>
      <c r="G458" s="12"/>
    </row>
    <row r="459" ht="27" spans="1:7">
      <c r="A459" s="27">
        <v>450</v>
      </c>
      <c r="B459" s="12"/>
      <c r="C459" s="12"/>
      <c r="D459" s="21" t="s">
        <v>2948</v>
      </c>
      <c r="E459" s="21" t="s">
        <v>2949</v>
      </c>
      <c r="F459" s="43">
        <v>1571.2</v>
      </c>
      <c r="G459" s="12"/>
    </row>
    <row r="460" ht="24.75" customHeight="1" spans="1:7">
      <c r="A460" s="27">
        <v>451</v>
      </c>
      <c r="B460" s="12"/>
      <c r="C460" s="12"/>
      <c r="D460" s="21" t="s">
        <v>2950</v>
      </c>
      <c r="E460" s="21" t="s">
        <v>2951</v>
      </c>
      <c r="F460" s="43">
        <v>130.26</v>
      </c>
      <c r="G460" s="12"/>
    </row>
    <row r="461" ht="24.75" customHeight="1" spans="1:7">
      <c r="A461" s="27">
        <v>452</v>
      </c>
      <c r="B461" s="12"/>
      <c r="C461" s="12" t="s">
        <v>2846</v>
      </c>
      <c r="D461" s="21" t="s">
        <v>2952</v>
      </c>
      <c r="E461" s="21" t="s">
        <v>2953</v>
      </c>
      <c r="F461" s="43">
        <v>1000.2</v>
      </c>
      <c r="G461" s="12"/>
    </row>
    <row r="462" ht="27" spans="1:7">
      <c r="A462" s="27">
        <v>453</v>
      </c>
      <c r="B462" s="12"/>
      <c r="C462" s="12"/>
      <c r="D462" s="21" t="s">
        <v>2954</v>
      </c>
      <c r="E462" s="21" t="s">
        <v>2955</v>
      </c>
      <c r="F462" s="43">
        <v>670.75</v>
      </c>
      <c r="G462" s="12"/>
    </row>
    <row r="463" ht="27" spans="1:7">
      <c r="A463" s="27">
        <v>454</v>
      </c>
      <c r="B463" s="12"/>
      <c r="C463" s="12"/>
      <c r="D463" s="21"/>
      <c r="E463" s="62" t="s">
        <v>2956</v>
      </c>
      <c r="F463" s="43">
        <v>650.07</v>
      </c>
      <c r="G463" s="12"/>
    </row>
    <row r="464" ht="19.5" customHeight="1" spans="1:7">
      <c r="A464" s="27">
        <v>455</v>
      </c>
      <c r="B464" s="12"/>
      <c r="C464" s="12"/>
      <c r="D464" s="21"/>
      <c r="E464" s="62" t="s">
        <v>2957</v>
      </c>
      <c r="F464" s="43">
        <v>75.6</v>
      </c>
      <c r="G464" s="12"/>
    </row>
    <row r="465" ht="19.5" customHeight="1" spans="1:7">
      <c r="A465" s="27">
        <v>456</v>
      </c>
      <c r="B465" s="12"/>
      <c r="C465" s="12"/>
      <c r="D465" s="21" t="s">
        <v>2954</v>
      </c>
      <c r="E465" s="21" t="s">
        <v>2958</v>
      </c>
      <c r="F465" s="43">
        <v>164.92</v>
      </c>
      <c r="G465" s="12"/>
    </row>
    <row r="466" ht="19.5" customHeight="1" spans="1:7">
      <c r="A466" s="27">
        <v>457</v>
      </c>
      <c r="B466" s="12"/>
      <c r="C466" s="12"/>
      <c r="D466" s="21"/>
      <c r="E466" s="62" t="s">
        <v>2959</v>
      </c>
      <c r="F466" s="43">
        <v>155.84</v>
      </c>
      <c r="G466" s="12"/>
    </row>
    <row r="467" ht="19.5" customHeight="1" spans="1:7">
      <c r="A467" s="27">
        <v>458</v>
      </c>
      <c r="B467" s="12"/>
      <c r="C467" s="12"/>
      <c r="D467" s="21"/>
      <c r="E467" s="62" t="s">
        <v>2960</v>
      </c>
      <c r="F467" s="43">
        <v>329.84</v>
      </c>
      <c r="G467" s="12"/>
    </row>
    <row r="468" ht="19.5" customHeight="1" spans="1:7">
      <c r="A468" s="27">
        <v>459</v>
      </c>
      <c r="B468" s="12"/>
      <c r="C468" s="12"/>
      <c r="D468" s="21"/>
      <c r="E468" s="62" t="s">
        <v>2961</v>
      </c>
      <c r="F468" s="43">
        <v>71.64</v>
      </c>
      <c r="G468" s="12"/>
    </row>
    <row r="469" ht="29.25" customHeight="1" spans="1:7">
      <c r="A469" s="27">
        <v>460</v>
      </c>
      <c r="B469" s="12"/>
      <c r="C469" s="12"/>
      <c r="D469" s="21" t="s">
        <v>2962</v>
      </c>
      <c r="E469" s="21" t="s">
        <v>2963</v>
      </c>
      <c r="F469" s="43">
        <v>2176.5</v>
      </c>
      <c r="G469" s="12"/>
    </row>
    <row r="470" ht="33" customHeight="1" spans="1:7">
      <c r="A470" s="27">
        <v>461</v>
      </c>
      <c r="B470" s="12"/>
      <c r="C470" s="12"/>
      <c r="D470" s="21"/>
      <c r="E470" s="62" t="s">
        <v>2964</v>
      </c>
      <c r="F470" s="43">
        <v>1206</v>
      </c>
      <c r="G470" s="12"/>
    </row>
    <row r="471" ht="27.75" customHeight="1" spans="1:7">
      <c r="A471" s="27">
        <v>462</v>
      </c>
      <c r="B471" s="12"/>
      <c r="C471" s="12"/>
      <c r="D471" s="21" t="s">
        <v>2965</v>
      </c>
      <c r="E471" s="21" t="s">
        <v>2966</v>
      </c>
      <c r="F471" s="43">
        <v>512.2</v>
      </c>
      <c r="G471" s="12"/>
    </row>
    <row r="472" ht="26.25" customHeight="1" spans="1:7">
      <c r="A472" s="27">
        <v>463</v>
      </c>
      <c r="B472" s="12"/>
      <c r="C472" s="12"/>
      <c r="D472" s="21" t="s">
        <v>2967</v>
      </c>
      <c r="E472" s="21" t="s">
        <v>2968</v>
      </c>
      <c r="F472" s="43">
        <v>575.68</v>
      </c>
      <c r="G472" s="12"/>
    </row>
    <row r="473" ht="28.5" customHeight="1" spans="1:7">
      <c r="A473" s="27">
        <v>464</v>
      </c>
      <c r="B473" s="12"/>
      <c r="C473" s="12"/>
      <c r="D473" s="21" t="s">
        <v>2969</v>
      </c>
      <c r="E473" s="21" t="s">
        <v>2970</v>
      </c>
      <c r="F473" s="43">
        <v>1046.5</v>
      </c>
      <c r="G473" s="12"/>
    </row>
    <row r="474" ht="29.25" customHeight="1" spans="1:7">
      <c r="A474" s="27">
        <v>465</v>
      </c>
      <c r="B474" s="12"/>
      <c r="C474" s="12"/>
      <c r="D474" s="21"/>
      <c r="E474" s="62" t="s">
        <v>2971</v>
      </c>
      <c r="F474" s="43">
        <v>665.6</v>
      </c>
      <c r="G474" s="12"/>
    </row>
    <row r="475" ht="19.5" customHeight="1" spans="1:7">
      <c r="A475" s="27">
        <v>466</v>
      </c>
      <c r="B475" s="12"/>
      <c r="C475" s="12" t="s">
        <v>2837</v>
      </c>
      <c r="D475" s="21" t="s">
        <v>2972</v>
      </c>
      <c r="E475" s="21" t="s">
        <v>2973</v>
      </c>
      <c r="F475" s="43">
        <v>1383</v>
      </c>
      <c r="G475" s="12"/>
    </row>
    <row r="476" ht="29.25" customHeight="1" spans="1:7">
      <c r="A476" s="27">
        <v>467</v>
      </c>
      <c r="B476" s="12"/>
      <c r="C476" s="12"/>
      <c r="D476" s="21" t="s">
        <v>2974</v>
      </c>
      <c r="E476" s="21" t="s">
        <v>2975</v>
      </c>
      <c r="F476" s="43">
        <v>365.25</v>
      </c>
      <c r="G476" s="12"/>
    </row>
    <row r="477" ht="32.25" customHeight="1" spans="1:7">
      <c r="A477" s="27">
        <v>468</v>
      </c>
      <c r="B477" s="12"/>
      <c r="C477" s="12"/>
      <c r="D477" s="21" t="s">
        <v>2976</v>
      </c>
      <c r="E477" s="21" t="s">
        <v>2977</v>
      </c>
      <c r="F477" s="43">
        <v>1106.08</v>
      </c>
      <c r="G477" s="12"/>
    </row>
    <row r="478" ht="29.25" customHeight="1" spans="1:7">
      <c r="A478" s="27">
        <v>469</v>
      </c>
      <c r="B478" s="12"/>
      <c r="C478" s="12"/>
      <c r="D478" s="21" t="s">
        <v>2978</v>
      </c>
      <c r="E478" s="21" t="s">
        <v>2979</v>
      </c>
      <c r="F478" s="43">
        <v>960.84</v>
      </c>
      <c r="G478" s="12"/>
    </row>
    <row r="479" ht="19.5" customHeight="1" spans="1:7">
      <c r="A479" s="27">
        <v>470</v>
      </c>
      <c r="B479" s="12"/>
      <c r="C479" s="12"/>
      <c r="D479" s="21" t="s">
        <v>2980</v>
      </c>
      <c r="E479" s="21" t="s">
        <v>2981</v>
      </c>
      <c r="F479" s="43">
        <v>1168.09</v>
      </c>
      <c r="G479" s="12"/>
    </row>
    <row r="480" ht="31.5" customHeight="1" spans="1:7">
      <c r="A480" s="27">
        <v>471</v>
      </c>
      <c r="B480" s="12" t="s">
        <v>1224</v>
      </c>
      <c r="C480" s="12" t="s">
        <v>2837</v>
      </c>
      <c r="D480" s="21" t="s">
        <v>2982</v>
      </c>
      <c r="E480" s="21" t="s">
        <v>2983</v>
      </c>
      <c r="F480" s="43">
        <v>3493.8</v>
      </c>
      <c r="G480" s="12"/>
    </row>
    <row r="481" ht="36.75" customHeight="1" spans="1:7">
      <c r="A481" s="27">
        <v>472</v>
      </c>
      <c r="B481" s="12"/>
      <c r="C481" s="12"/>
      <c r="D481" s="21" t="s">
        <v>2984</v>
      </c>
      <c r="E481" s="21" t="s">
        <v>2985</v>
      </c>
      <c r="F481" s="43">
        <v>1504.75</v>
      </c>
      <c r="G481" s="12"/>
    </row>
    <row r="482" ht="37.5" customHeight="1" spans="1:7">
      <c r="A482" s="27">
        <v>473</v>
      </c>
      <c r="B482" s="12"/>
      <c r="C482" s="12"/>
      <c r="D482" s="21" t="s">
        <v>2986</v>
      </c>
      <c r="E482" s="21" t="s">
        <v>2987</v>
      </c>
      <c r="F482" s="43">
        <v>523.16</v>
      </c>
      <c r="G482" s="12"/>
    </row>
    <row r="483" ht="33" customHeight="1" spans="1:7">
      <c r="A483" s="27">
        <v>474</v>
      </c>
      <c r="B483" s="12"/>
      <c r="C483" s="12"/>
      <c r="D483" s="21" t="s">
        <v>2988</v>
      </c>
      <c r="E483" s="21" t="s">
        <v>2989</v>
      </c>
      <c r="F483" s="43">
        <v>578.2</v>
      </c>
      <c r="G483" s="12"/>
    </row>
    <row r="484" ht="19.5" customHeight="1" spans="1:7">
      <c r="A484" s="27">
        <v>475</v>
      </c>
      <c r="B484" s="12"/>
      <c r="C484" s="12"/>
      <c r="D484" s="21" t="s">
        <v>2990</v>
      </c>
      <c r="E484" s="21" t="s">
        <v>2991</v>
      </c>
      <c r="F484" s="43">
        <v>595</v>
      </c>
      <c r="G484" s="12"/>
    </row>
    <row r="485" ht="30.75" customHeight="1" spans="1:7">
      <c r="A485" s="27">
        <v>476</v>
      </c>
      <c r="B485" s="12"/>
      <c r="C485" s="12"/>
      <c r="D485" s="21" t="s">
        <v>2992</v>
      </c>
      <c r="E485" s="21" t="s">
        <v>2993</v>
      </c>
      <c r="F485" s="43">
        <v>879.62</v>
      </c>
      <c r="G485" s="12"/>
    </row>
    <row r="486" ht="34.5" customHeight="1" spans="1:7">
      <c r="A486" s="27">
        <v>477</v>
      </c>
      <c r="B486" s="12"/>
      <c r="C486" s="12"/>
      <c r="D486" s="21"/>
      <c r="E486" s="62" t="s">
        <v>2994</v>
      </c>
      <c r="F486" s="43">
        <v>1046.5</v>
      </c>
      <c r="G486" s="12"/>
    </row>
    <row r="487" ht="30.75" customHeight="1" spans="1:7">
      <c r="A487" s="27">
        <v>478</v>
      </c>
      <c r="B487" s="12"/>
      <c r="C487" s="12"/>
      <c r="D487" s="21" t="s">
        <v>2995</v>
      </c>
      <c r="E487" s="21" t="s">
        <v>2996</v>
      </c>
      <c r="F487" s="43">
        <v>1071.84</v>
      </c>
      <c r="G487" s="12"/>
    </row>
    <row r="488" ht="30.75" customHeight="1" spans="1:7">
      <c r="A488" s="27">
        <v>479</v>
      </c>
      <c r="B488" s="12"/>
      <c r="C488" s="12"/>
      <c r="D488" s="21" t="s">
        <v>2997</v>
      </c>
      <c r="E488" s="21" t="s">
        <v>2998</v>
      </c>
      <c r="F488" s="43">
        <v>2198.88</v>
      </c>
      <c r="G488" s="12"/>
    </row>
    <row r="489" ht="30.75" customHeight="1" spans="1:7">
      <c r="A489" s="27">
        <v>480</v>
      </c>
      <c r="B489" s="12"/>
      <c r="C489" s="12"/>
      <c r="D489" s="21" t="s">
        <v>2999</v>
      </c>
      <c r="E489" s="21" t="s">
        <v>3000</v>
      </c>
      <c r="F489" s="43">
        <v>560.45</v>
      </c>
      <c r="G489" s="12"/>
    </row>
    <row r="490" ht="37.5" customHeight="1" spans="1:7">
      <c r="A490" s="27">
        <v>481</v>
      </c>
      <c r="B490" s="12"/>
      <c r="C490" s="34" t="s">
        <v>3001</v>
      </c>
      <c r="D490" s="31" t="s">
        <v>3002</v>
      </c>
      <c r="E490" s="21" t="s">
        <v>3003</v>
      </c>
      <c r="F490" s="43">
        <v>1510.2</v>
      </c>
      <c r="G490" s="12"/>
    </row>
    <row r="491" ht="31.5" customHeight="1" spans="1:7">
      <c r="A491" s="27">
        <v>482</v>
      </c>
      <c r="B491" s="12"/>
      <c r="C491" s="34"/>
      <c r="D491" s="31" t="s">
        <v>3004</v>
      </c>
      <c r="E491" s="21" t="s">
        <v>3005</v>
      </c>
      <c r="F491" s="43">
        <v>644.69</v>
      </c>
      <c r="G491" s="12"/>
    </row>
    <row r="492" ht="35.25" customHeight="1" spans="1:7">
      <c r="A492" s="27">
        <v>483</v>
      </c>
      <c r="B492" s="12"/>
      <c r="C492" s="34"/>
      <c r="D492" s="31" t="s">
        <v>3006</v>
      </c>
      <c r="E492" s="21" t="s">
        <v>3007</v>
      </c>
      <c r="F492" s="43">
        <v>1524.6</v>
      </c>
      <c r="G492" s="12"/>
    </row>
    <row r="493" ht="39" customHeight="1" spans="1:7">
      <c r="A493" s="27">
        <v>484</v>
      </c>
      <c r="B493" s="12"/>
      <c r="C493" s="34" t="s">
        <v>2863</v>
      </c>
      <c r="D493" s="21" t="s">
        <v>3008</v>
      </c>
      <c r="E493" s="21" t="s">
        <v>3009</v>
      </c>
      <c r="F493" s="43">
        <v>913.44</v>
      </c>
      <c r="G493" s="12"/>
    </row>
    <row r="494" ht="24.95" customHeight="1" spans="1:7">
      <c r="A494" s="27">
        <v>485</v>
      </c>
      <c r="B494" s="12"/>
      <c r="C494" s="13" t="s">
        <v>3010</v>
      </c>
      <c r="D494" s="25" t="s">
        <v>3011</v>
      </c>
      <c r="E494" s="25" t="s">
        <v>3012</v>
      </c>
      <c r="F494" s="15">
        <v>20448</v>
      </c>
      <c r="G494" s="12"/>
    </row>
    <row r="495" ht="21.95" customHeight="1" spans="1:7">
      <c r="A495" s="27">
        <v>486</v>
      </c>
      <c r="B495" s="12"/>
      <c r="C495" s="13"/>
      <c r="D495" s="25"/>
      <c r="E495" s="25" t="s">
        <v>3013</v>
      </c>
      <c r="F495" s="15"/>
      <c r="G495" s="12"/>
    </row>
    <row r="496" ht="21" customHeight="1" spans="1:7">
      <c r="A496" s="27">
        <v>487</v>
      </c>
      <c r="B496" s="12"/>
      <c r="C496" s="13"/>
      <c r="D496" s="25" t="s">
        <v>3014</v>
      </c>
      <c r="E496" s="25" t="s">
        <v>3015</v>
      </c>
      <c r="F496" s="15"/>
      <c r="G496" s="12"/>
    </row>
    <row r="497" ht="24.95" customHeight="1" spans="1:7">
      <c r="A497" s="27">
        <v>488</v>
      </c>
      <c r="B497" s="12"/>
      <c r="C497" s="13"/>
      <c r="D497" s="25" t="s">
        <v>3016</v>
      </c>
      <c r="E497" s="25" t="s">
        <v>3017</v>
      </c>
      <c r="F497" s="15"/>
      <c r="G497" s="12"/>
    </row>
    <row r="498" ht="24.95" customHeight="1" spans="1:7">
      <c r="A498" s="27">
        <v>489</v>
      </c>
      <c r="B498" s="12"/>
      <c r="C498" s="13"/>
      <c r="D498" s="25" t="s">
        <v>3018</v>
      </c>
      <c r="E498" s="25" t="s">
        <v>3019</v>
      </c>
      <c r="F498" s="15"/>
      <c r="G498" s="12"/>
    </row>
    <row r="499" ht="27.95" customHeight="1" spans="1:7">
      <c r="A499" s="27">
        <v>490</v>
      </c>
      <c r="B499" s="12"/>
      <c r="C499" s="13"/>
      <c r="D499" s="25" t="s">
        <v>3020</v>
      </c>
      <c r="E499" s="25" t="s">
        <v>3021</v>
      </c>
      <c r="F499" s="15"/>
      <c r="G499" s="12"/>
    </row>
    <row r="500" ht="18" customHeight="1" spans="1:7">
      <c r="A500" s="27">
        <v>491</v>
      </c>
      <c r="B500" s="12"/>
      <c r="C500" s="13"/>
      <c r="D500" s="25" t="s">
        <v>3022</v>
      </c>
      <c r="E500" s="25" t="s">
        <v>3023</v>
      </c>
      <c r="F500" s="15"/>
      <c r="G500" s="12"/>
    </row>
    <row r="501" ht="18.95" customHeight="1" spans="1:7">
      <c r="A501" s="27">
        <v>492</v>
      </c>
      <c r="B501" s="12"/>
      <c r="C501" s="13"/>
      <c r="D501" s="25" t="s">
        <v>3024</v>
      </c>
      <c r="E501" s="25" t="s">
        <v>3025</v>
      </c>
      <c r="F501" s="15"/>
      <c r="G501" s="12"/>
    </row>
    <row r="502" s="2" customFormat="1" ht="28.5" spans="1:7">
      <c r="A502" s="27">
        <v>493</v>
      </c>
      <c r="B502" s="12"/>
      <c r="C502" s="13"/>
      <c r="D502" s="25" t="s">
        <v>3026</v>
      </c>
      <c r="E502" s="25" t="s">
        <v>3027</v>
      </c>
      <c r="F502" s="15"/>
      <c r="G502" s="24"/>
    </row>
    <row r="503" ht="21" customHeight="1" spans="1:7">
      <c r="A503" s="27">
        <v>494</v>
      </c>
      <c r="B503" s="12"/>
      <c r="C503" s="13"/>
      <c r="D503" s="25" t="s">
        <v>3028</v>
      </c>
      <c r="E503" s="25" t="s">
        <v>3029</v>
      </c>
      <c r="F503" s="15"/>
      <c r="G503" s="12"/>
    </row>
    <row r="504" ht="14.25" spans="1:7">
      <c r="A504" s="27">
        <v>495</v>
      </c>
      <c r="B504" s="12" t="s">
        <v>1224</v>
      </c>
      <c r="C504" s="12" t="s">
        <v>3030</v>
      </c>
      <c r="D504" s="25" t="s">
        <v>3031</v>
      </c>
      <c r="E504" s="25" t="s">
        <v>3032</v>
      </c>
      <c r="F504" s="63">
        <v>24470</v>
      </c>
      <c r="G504" s="12"/>
    </row>
    <row r="505" ht="14.25" spans="1:7">
      <c r="A505" s="27">
        <v>496</v>
      </c>
      <c r="B505" s="12"/>
      <c r="C505" s="12"/>
      <c r="D505" s="25" t="s">
        <v>3033</v>
      </c>
      <c r="E505" s="25" t="s">
        <v>3034</v>
      </c>
      <c r="F505" s="63"/>
      <c r="G505" s="12"/>
    </row>
    <row r="506" ht="14.25" spans="1:7">
      <c r="A506" s="27">
        <v>497</v>
      </c>
      <c r="B506" s="12"/>
      <c r="C506" s="12"/>
      <c r="D506" s="25" t="s">
        <v>3035</v>
      </c>
      <c r="E506" s="25" t="s">
        <v>3036</v>
      </c>
      <c r="F506" s="63"/>
      <c r="G506" s="12"/>
    </row>
    <row r="507" ht="14.25" spans="1:7">
      <c r="A507" s="27">
        <v>498</v>
      </c>
      <c r="B507" s="12"/>
      <c r="C507" s="12"/>
      <c r="D507" s="25" t="s">
        <v>3037</v>
      </c>
      <c r="E507" s="25" t="s">
        <v>3038</v>
      </c>
      <c r="F507" s="63"/>
      <c r="G507" s="12"/>
    </row>
    <row r="508" ht="14.25" spans="1:7">
      <c r="A508" s="27">
        <v>499</v>
      </c>
      <c r="B508" s="12"/>
      <c r="C508" s="12"/>
      <c r="D508" s="25" t="s">
        <v>3039</v>
      </c>
      <c r="E508" s="25" t="s">
        <v>3040</v>
      </c>
      <c r="F508" s="63"/>
      <c r="G508" s="12"/>
    </row>
    <row r="509" ht="14.25" spans="1:7">
      <c r="A509" s="27">
        <v>500</v>
      </c>
      <c r="B509" s="12"/>
      <c r="C509" s="12"/>
      <c r="D509" s="25" t="s">
        <v>3041</v>
      </c>
      <c r="E509" s="25" t="s">
        <v>3042</v>
      </c>
      <c r="F509" s="63"/>
      <c r="G509" s="12"/>
    </row>
    <row r="510" ht="14.25" spans="1:7">
      <c r="A510" s="27">
        <v>501</v>
      </c>
      <c r="B510" s="12"/>
      <c r="C510" s="12"/>
      <c r="D510" s="25" t="s">
        <v>3043</v>
      </c>
      <c r="E510" s="25" t="s">
        <v>3044</v>
      </c>
      <c r="F510" s="63"/>
      <c r="G510" s="12"/>
    </row>
    <row r="511" ht="14.25" spans="1:7">
      <c r="A511" s="27">
        <v>502</v>
      </c>
      <c r="B511" s="12"/>
      <c r="C511" s="12"/>
      <c r="D511" s="25" t="s">
        <v>3045</v>
      </c>
      <c r="E511" s="25" t="s">
        <v>3046</v>
      </c>
      <c r="F511" s="63"/>
      <c r="G511" s="12"/>
    </row>
    <row r="512" ht="14.25" spans="1:7">
      <c r="A512" s="27">
        <v>503</v>
      </c>
      <c r="B512" s="12"/>
      <c r="C512" s="12"/>
      <c r="D512" s="25" t="s">
        <v>3047</v>
      </c>
      <c r="E512" s="25" t="s">
        <v>3048</v>
      </c>
      <c r="F512" s="63"/>
      <c r="G512" s="12"/>
    </row>
    <row r="513" ht="28.5" spans="1:7">
      <c r="A513" s="27">
        <v>504</v>
      </c>
      <c r="B513" s="12"/>
      <c r="C513" s="12"/>
      <c r="D513" s="25" t="s">
        <v>3049</v>
      </c>
      <c r="E513" s="25" t="s">
        <v>3050</v>
      </c>
      <c r="F513" s="63"/>
      <c r="G513" s="12"/>
    </row>
    <row r="514" ht="28.5" spans="1:7">
      <c r="A514" s="27">
        <v>505</v>
      </c>
      <c r="B514" s="12"/>
      <c r="C514" s="12"/>
      <c r="D514" s="25" t="s">
        <v>3051</v>
      </c>
      <c r="E514" s="25" t="s">
        <v>3052</v>
      </c>
      <c r="F514" s="63"/>
      <c r="G514" s="12"/>
    </row>
    <row r="515" ht="14.25" spans="1:7">
      <c r="A515" s="27">
        <v>506</v>
      </c>
      <c r="B515" s="12"/>
      <c r="C515" s="12" t="s">
        <v>3053</v>
      </c>
      <c r="D515" s="25" t="s">
        <v>3054</v>
      </c>
      <c r="E515" s="25" t="s">
        <v>3055</v>
      </c>
      <c r="F515" s="63">
        <v>27463</v>
      </c>
      <c r="G515" s="12"/>
    </row>
    <row r="516" ht="14.25" spans="1:7">
      <c r="A516" s="27">
        <v>507</v>
      </c>
      <c r="B516" s="12"/>
      <c r="C516" s="12"/>
      <c r="D516" s="25" t="s">
        <v>3056</v>
      </c>
      <c r="E516" s="25" t="s">
        <v>3055</v>
      </c>
      <c r="F516" s="63"/>
      <c r="G516" s="12"/>
    </row>
    <row r="517" ht="14.25" spans="1:7">
      <c r="A517" s="27">
        <v>508</v>
      </c>
      <c r="B517" s="12"/>
      <c r="C517" s="12"/>
      <c r="D517" s="25" t="s">
        <v>3057</v>
      </c>
      <c r="E517" s="25" t="s">
        <v>3058</v>
      </c>
      <c r="F517" s="63"/>
      <c r="G517" s="12"/>
    </row>
    <row r="518" ht="14.25" spans="1:7">
      <c r="A518" s="27">
        <v>509</v>
      </c>
      <c r="B518" s="12"/>
      <c r="C518" s="12"/>
      <c r="D518" s="25" t="s">
        <v>3059</v>
      </c>
      <c r="E518" s="25" t="s">
        <v>3058</v>
      </c>
      <c r="F518" s="63"/>
      <c r="G518" s="12"/>
    </row>
    <row r="519" ht="14.25" spans="1:7">
      <c r="A519" s="27">
        <v>510</v>
      </c>
      <c r="B519" s="12"/>
      <c r="C519" s="12"/>
      <c r="D519" s="25" t="s">
        <v>3060</v>
      </c>
      <c r="E519" s="25" t="s">
        <v>3061</v>
      </c>
      <c r="F519" s="63"/>
      <c r="G519" s="12"/>
    </row>
    <row r="520" ht="14.25" spans="1:7">
      <c r="A520" s="27">
        <v>511</v>
      </c>
      <c r="B520" s="12"/>
      <c r="C520" s="12"/>
      <c r="D520" s="25" t="s">
        <v>3062</v>
      </c>
      <c r="E520" s="25" t="s">
        <v>3063</v>
      </c>
      <c r="F520" s="63"/>
      <c r="G520" s="12"/>
    </row>
    <row r="521" ht="14.25" spans="1:7">
      <c r="A521" s="27">
        <v>512</v>
      </c>
      <c r="B521" s="12"/>
      <c r="C521" s="12"/>
      <c r="D521" s="25" t="s">
        <v>3064</v>
      </c>
      <c r="E521" s="25" t="s">
        <v>3065</v>
      </c>
      <c r="F521" s="63"/>
      <c r="G521" s="12"/>
    </row>
    <row r="522" ht="28.5" spans="1:7">
      <c r="A522" s="27">
        <v>513</v>
      </c>
      <c r="B522" s="12"/>
      <c r="C522" s="12"/>
      <c r="D522" s="25" t="s">
        <v>3066</v>
      </c>
      <c r="E522" s="25" t="s">
        <v>3067</v>
      </c>
      <c r="F522" s="63"/>
      <c r="G522" s="12"/>
    </row>
    <row r="523" ht="28.5" spans="1:7">
      <c r="A523" s="27">
        <v>514</v>
      </c>
      <c r="B523" s="12"/>
      <c r="C523" s="12"/>
      <c r="D523" s="25" t="s">
        <v>2138</v>
      </c>
      <c r="E523" s="25" t="s">
        <v>3068</v>
      </c>
      <c r="F523" s="63"/>
      <c r="G523" s="12"/>
    </row>
    <row r="524" ht="14.25" spans="1:7">
      <c r="A524" s="27">
        <v>515</v>
      </c>
      <c r="B524" s="12"/>
      <c r="C524" s="12"/>
      <c r="D524" s="25" t="s">
        <v>2136</v>
      </c>
      <c r="E524" s="25" t="s">
        <v>3069</v>
      </c>
      <c r="F524" s="63"/>
      <c r="G524" s="12"/>
    </row>
    <row r="525" ht="14.25" spans="1:7">
      <c r="A525" s="27">
        <v>516</v>
      </c>
      <c r="B525" s="12"/>
      <c r="C525" s="12"/>
      <c r="D525" s="25" t="s">
        <v>3070</v>
      </c>
      <c r="E525" s="25" t="s">
        <v>3071</v>
      </c>
      <c r="F525" s="63"/>
      <c r="G525" s="12"/>
    </row>
    <row r="526" ht="14.25" spans="1:7">
      <c r="A526" s="27">
        <v>517</v>
      </c>
      <c r="B526" s="12"/>
      <c r="C526" s="12"/>
      <c r="D526" s="25" t="s">
        <v>3072</v>
      </c>
      <c r="E526" s="25" t="s">
        <v>3073</v>
      </c>
      <c r="F526" s="63"/>
      <c r="G526" s="12"/>
    </row>
    <row r="527" ht="28.5" spans="1:7">
      <c r="A527" s="27">
        <v>518</v>
      </c>
      <c r="B527" s="12"/>
      <c r="C527" s="12"/>
      <c r="D527" s="25" t="s">
        <v>3074</v>
      </c>
      <c r="E527" s="25" t="s">
        <v>3075</v>
      </c>
      <c r="F527" s="63"/>
      <c r="G527" s="12"/>
    </row>
    <row r="528" ht="28.5" spans="1:7">
      <c r="A528" s="27">
        <v>519</v>
      </c>
      <c r="B528" s="12"/>
      <c r="C528" s="12"/>
      <c r="D528" s="25" t="s">
        <v>3076</v>
      </c>
      <c r="E528" s="25" t="s">
        <v>3077</v>
      </c>
      <c r="F528" s="63"/>
      <c r="G528" s="12"/>
    </row>
    <row r="529" ht="14.25" spans="1:7">
      <c r="A529" s="27">
        <v>520</v>
      </c>
      <c r="B529" s="12"/>
      <c r="C529" s="12" t="s">
        <v>3078</v>
      </c>
      <c r="D529" s="25" t="s">
        <v>3079</v>
      </c>
      <c r="E529" s="25" t="s">
        <v>3080</v>
      </c>
      <c r="F529" s="63">
        <v>18800</v>
      </c>
      <c r="G529" s="12"/>
    </row>
    <row r="530" ht="14.25" spans="1:7">
      <c r="A530" s="27">
        <v>521</v>
      </c>
      <c r="B530" s="12"/>
      <c r="C530" s="12"/>
      <c r="D530" s="25" t="s">
        <v>3081</v>
      </c>
      <c r="E530" s="25" t="s">
        <v>3082</v>
      </c>
      <c r="F530" s="63"/>
      <c r="G530" s="12"/>
    </row>
    <row r="531" ht="14.25" spans="1:7">
      <c r="A531" s="27">
        <v>522</v>
      </c>
      <c r="B531" s="12"/>
      <c r="C531" s="12"/>
      <c r="D531" s="25" t="s">
        <v>3083</v>
      </c>
      <c r="E531" s="25" t="s">
        <v>3084</v>
      </c>
      <c r="F531" s="63"/>
      <c r="G531" s="12"/>
    </row>
    <row r="532" ht="14.25" spans="1:7">
      <c r="A532" s="27">
        <v>523</v>
      </c>
      <c r="B532" s="12"/>
      <c r="C532" s="12"/>
      <c r="D532" s="25" t="s">
        <v>3085</v>
      </c>
      <c r="E532" s="25" t="s">
        <v>3086</v>
      </c>
      <c r="F532" s="63"/>
      <c r="G532" s="12"/>
    </row>
    <row r="533" ht="14.25" spans="1:7">
      <c r="A533" s="27">
        <v>524</v>
      </c>
      <c r="B533" s="12"/>
      <c r="C533" s="12"/>
      <c r="D533" s="25" t="s">
        <v>2803</v>
      </c>
      <c r="E533" s="25" t="s">
        <v>3087</v>
      </c>
      <c r="F533" s="63"/>
      <c r="G533" s="12"/>
    </row>
    <row r="534" ht="14.25" spans="1:7">
      <c r="A534" s="27">
        <v>525</v>
      </c>
      <c r="B534" s="12"/>
      <c r="C534" s="12"/>
      <c r="D534" s="25" t="s">
        <v>3088</v>
      </c>
      <c r="E534" s="25" t="s">
        <v>3089</v>
      </c>
      <c r="F534" s="63"/>
      <c r="G534" s="12"/>
    </row>
    <row r="535" ht="14.25" spans="1:7">
      <c r="A535" s="27">
        <v>526</v>
      </c>
      <c r="B535" s="12"/>
      <c r="C535" s="12"/>
      <c r="D535" s="25" t="s">
        <v>3090</v>
      </c>
      <c r="E535" s="25" t="s">
        <v>3091</v>
      </c>
      <c r="F535" s="63"/>
      <c r="G535" s="12"/>
    </row>
    <row r="536" ht="14.25" spans="1:7">
      <c r="A536" s="27">
        <v>527</v>
      </c>
      <c r="B536" s="12"/>
      <c r="C536" s="12"/>
      <c r="D536" s="25" t="s">
        <v>3092</v>
      </c>
      <c r="E536" s="25" t="s">
        <v>3093</v>
      </c>
      <c r="F536" s="63"/>
      <c r="G536" s="12"/>
    </row>
    <row r="537" ht="14.25" spans="1:7">
      <c r="A537" s="27">
        <v>528</v>
      </c>
      <c r="B537" s="12"/>
      <c r="C537" s="12"/>
      <c r="D537" s="25" t="s">
        <v>3094</v>
      </c>
      <c r="E537" s="25" t="s">
        <v>3095</v>
      </c>
      <c r="F537" s="63"/>
      <c r="G537" s="12"/>
    </row>
    <row r="538" ht="14.25" spans="1:7">
      <c r="A538" s="27">
        <v>529</v>
      </c>
      <c r="B538" s="12"/>
      <c r="C538" s="12"/>
      <c r="D538" s="25" t="s">
        <v>3096</v>
      </c>
      <c r="E538" s="25" t="s">
        <v>3097</v>
      </c>
      <c r="F538" s="63"/>
      <c r="G538" s="12"/>
    </row>
    <row r="539" ht="14.25" spans="1:7">
      <c r="A539" s="27">
        <v>530</v>
      </c>
      <c r="B539" s="12"/>
      <c r="C539" s="12"/>
      <c r="D539" s="25" t="s">
        <v>3098</v>
      </c>
      <c r="E539" s="25" t="s">
        <v>3099</v>
      </c>
      <c r="F539" s="63"/>
      <c r="G539" s="12"/>
    </row>
    <row r="540" ht="14.25" spans="1:7">
      <c r="A540" s="27">
        <v>531</v>
      </c>
      <c r="B540" s="12"/>
      <c r="C540" s="12"/>
      <c r="D540" s="25" t="s">
        <v>3100</v>
      </c>
      <c r="E540" s="25" t="s">
        <v>3101</v>
      </c>
      <c r="F540" s="63"/>
      <c r="G540" s="12"/>
    </row>
    <row r="541" ht="14.25" spans="1:7">
      <c r="A541" s="27">
        <v>532</v>
      </c>
      <c r="B541" s="12"/>
      <c r="C541" s="12"/>
      <c r="D541" s="25" t="s">
        <v>3102</v>
      </c>
      <c r="E541" s="25" t="s">
        <v>3103</v>
      </c>
      <c r="F541" s="63"/>
      <c r="G541" s="12"/>
    </row>
    <row r="542" ht="14.25" spans="1:7">
      <c r="A542" s="27">
        <v>533</v>
      </c>
      <c r="B542" s="12"/>
      <c r="C542" s="12"/>
      <c r="D542" s="25" t="s">
        <v>3104</v>
      </c>
      <c r="E542" s="25" t="s">
        <v>3105</v>
      </c>
      <c r="F542" s="63"/>
      <c r="G542" s="12"/>
    </row>
    <row r="543" ht="14.25" spans="1:7">
      <c r="A543" s="27">
        <v>534</v>
      </c>
      <c r="B543" s="12"/>
      <c r="C543" s="12"/>
      <c r="D543" s="25" t="s">
        <v>3106</v>
      </c>
      <c r="E543" s="25" t="s">
        <v>3107</v>
      </c>
      <c r="F543" s="63"/>
      <c r="G543" s="12"/>
    </row>
    <row r="544" ht="14.25" spans="1:7">
      <c r="A544" s="27">
        <v>535</v>
      </c>
      <c r="B544" s="12"/>
      <c r="C544" s="12"/>
      <c r="D544" s="25" t="s">
        <v>3108</v>
      </c>
      <c r="E544" s="25" t="s">
        <v>3109</v>
      </c>
      <c r="F544" s="63"/>
      <c r="G544" s="12"/>
    </row>
    <row r="545" ht="14.25" spans="1:7">
      <c r="A545" s="27">
        <v>536</v>
      </c>
      <c r="B545" s="12"/>
      <c r="C545" s="12"/>
      <c r="D545" s="25" t="s">
        <v>3110</v>
      </c>
      <c r="E545" s="25" t="s">
        <v>3111</v>
      </c>
      <c r="F545" s="63"/>
      <c r="G545" s="12"/>
    </row>
    <row r="546" ht="14.25" spans="1:7">
      <c r="A546" s="27">
        <v>537</v>
      </c>
      <c r="B546" s="12" t="s">
        <v>1224</v>
      </c>
      <c r="C546" s="12" t="s">
        <v>3078</v>
      </c>
      <c r="D546" s="25" t="s">
        <v>3112</v>
      </c>
      <c r="E546" s="25" t="s">
        <v>3113</v>
      </c>
      <c r="F546" s="63"/>
      <c r="G546" s="12"/>
    </row>
    <row r="547" ht="14.25" spans="1:7">
      <c r="A547" s="27">
        <v>538</v>
      </c>
      <c r="B547" s="12"/>
      <c r="C547" s="12"/>
      <c r="D547" s="25" t="s">
        <v>3114</v>
      </c>
      <c r="E547" s="25" t="s">
        <v>3115</v>
      </c>
      <c r="F547" s="63"/>
      <c r="G547" s="12"/>
    </row>
    <row r="548" ht="14.25" spans="1:7">
      <c r="A548" s="27">
        <v>539</v>
      </c>
      <c r="B548" s="12"/>
      <c r="C548" s="12"/>
      <c r="D548" s="25" t="s">
        <v>3116</v>
      </c>
      <c r="E548" s="25" t="s">
        <v>3117</v>
      </c>
      <c r="F548" s="63"/>
      <c r="G548" s="12"/>
    </row>
    <row r="549" ht="14.25" spans="1:7">
      <c r="A549" s="27">
        <v>540</v>
      </c>
      <c r="B549" s="12"/>
      <c r="C549" s="12"/>
      <c r="D549" s="25" t="s">
        <v>3118</v>
      </c>
      <c r="E549" s="25" t="s">
        <v>3119</v>
      </c>
      <c r="F549" s="63"/>
      <c r="G549" s="12"/>
    </row>
    <row r="550" ht="14.25" spans="1:7">
      <c r="A550" s="27">
        <v>541</v>
      </c>
      <c r="B550" s="12"/>
      <c r="C550" s="12"/>
      <c r="D550" s="25" t="s">
        <v>3120</v>
      </c>
      <c r="E550" s="25" t="s">
        <v>3121</v>
      </c>
      <c r="F550" s="63"/>
      <c r="G550" s="12"/>
    </row>
    <row r="551" ht="14.25" spans="1:7">
      <c r="A551" s="27">
        <v>542</v>
      </c>
      <c r="B551" s="12"/>
      <c r="C551" s="12"/>
      <c r="D551" s="25" t="s">
        <v>3122</v>
      </c>
      <c r="E551" s="25" t="s">
        <v>3123</v>
      </c>
      <c r="F551" s="63"/>
      <c r="G551" s="12"/>
    </row>
    <row r="552" ht="14.25" spans="1:7">
      <c r="A552" s="27">
        <v>543</v>
      </c>
      <c r="B552" s="12"/>
      <c r="C552" s="12"/>
      <c r="D552" s="25" t="s">
        <v>3124</v>
      </c>
      <c r="E552" s="25" t="s">
        <v>3125</v>
      </c>
      <c r="F552" s="63"/>
      <c r="G552" s="12"/>
    </row>
    <row r="553" ht="14.25" spans="1:7">
      <c r="A553" s="27">
        <v>544</v>
      </c>
      <c r="B553" s="12"/>
      <c r="C553" s="12"/>
      <c r="D553" s="25" t="s">
        <v>3102</v>
      </c>
      <c r="E553" s="25" t="s">
        <v>3105</v>
      </c>
      <c r="F553" s="63"/>
      <c r="G553" s="12"/>
    </row>
    <row r="554" ht="14.25" spans="1:7">
      <c r="A554" s="27">
        <v>545</v>
      </c>
      <c r="B554" s="12"/>
      <c r="C554" s="12"/>
      <c r="D554" s="25" t="s">
        <v>3126</v>
      </c>
      <c r="E554" s="25" t="s">
        <v>3107</v>
      </c>
      <c r="F554" s="63"/>
      <c r="G554" s="12"/>
    </row>
    <row r="555" ht="14.25" spans="1:7">
      <c r="A555" s="27">
        <v>546</v>
      </c>
      <c r="B555" s="12"/>
      <c r="C555" s="12"/>
      <c r="D555" s="25" t="s">
        <v>3127</v>
      </c>
      <c r="E555" s="25" t="s">
        <v>3128</v>
      </c>
      <c r="F555" s="63"/>
      <c r="G555" s="12"/>
    </row>
    <row r="556" ht="14.25" spans="1:7">
      <c r="A556" s="27">
        <v>547</v>
      </c>
      <c r="B556" s="12"/>
      <c r="C556" s="12"/>
      <c r="D556" s="25" t="s">
        <v>3129</v>
      </c>
      <c r="E556" s="25" t="s">
        <v>3130</v>
      </c>
      <c r="F556" s="63"/>
      <c r="G556" s="12"/>
    </row>
    <row r="557" ht="14.25" spans="1:7">
      <c r="A557" s="27">
        <v>548</v>
      </c>
      <c r="B557" s="12"/>
      <c r="C557" s="12"/>
      <c r="D557" s="25" t="s">
        <v>3131</v>
      </c>
      <c r="E557" s="25" t="s">
        <v>3132</v>
      </c>
      <c r="F557" s="63"/>
      <c r="G557" s="12"/>
    </row>
    <row r="558" ht="14.25" spans="1:7">
      <c r="A558" s="27">
        <v>549</v>
      </c>
      <c r="B558" s="12"/>
      <c r="C558" s="12" t="s">
        <v>3133</v>
      </c>
      <c r="D558" s="25" t="s">
        <v>3134</v>
      </c>
      <c r="E558" s="25" t="s">
        <v>3135</v>
      </c>
      <c r="F558" s="41">
        <v>18800</v>
      </c>
      <c r="G558" s="12"/>
    </row>
    <row r="559" ht="14.25" spans="1:7">
      <c r="A559" s="27">
        <v>550</v>
      </c>
      <c r="B559" s="12"/>
      <c r="C559" s="12" t="s">
        <v>2846</v>
      </c>
      <c r="D559" s="25" t="s">
        <v>3136</v>
      </c>
      <c r="E559" s="25" t="s">
        <v>3137</v>
      </c>
      <c r="F559" s="63">
        <v>22330</v>
      </c>
      <c r="G559" s="12"/>
    </row>
    <row r="560" ht="14.25" spans="1:7">
      <c r="A560" s="27">
        <v>551</v>
      </c>
      <c r="B560" s="12"/>
      <c r="C560" s="12"/>
      <c r="D560" s="25" t="s">
        <v>3138</v>
      </c>
      <c r="E560" s="25" t="s">
        <v>3139</v>
      </c>
      <c r="F560" s="63"/>
      <c r="G560" s="12"/>
    </row>
    <row r="561" ht="14.25" spans="1:7">
      <c r="A561" s="27">
        <v>552</v>
      </c>
      <c r="B561" s="12"/>
      <c r="C561" s="12"/>
      <c r="D561" s="25"/>
      <c r="E561" s="25" t="s">
        <v>3140</v>
      </c>
      <c r="F561" s="63"/>
      <c r="G561" s="12"/>
    </row>
    <row r="562" ht="14.25" spans="1:7">
      <c r="A562" s="27">
        <v>553</v>
      </c>
      <c r="B562" s="12"/>
      <c r="C562" s="12"/>
      <c r="D562" s="25" t="s">
        <v>3141</v>
      </c>
      <c r="E562" s="25" t="s">
        <v>3142</v>
      </c>
      <c r="F562" s="63"/>
      <c r="G562" s="12"/>
    </row>
    <row r="563" ht="14.25" spans="1:7">
      <c r="A563" s="27">
        <v>554</v>
      </c>
      <c r="B563" s="12"/>
      <c r="C563" s="12"/>
      <c r="D563" s="25" t="s">
        <v>3143</v>
      </c>
      <c r="E563" s="25" t="s">
        <v>3144</v>
      </c>
      <c r="F563" s="63"/>
      <c r="G563" s="12"/>
    </row>
    <row r="564" ht="14.25" spans="1:7">
      <c r="A564" s="27">
        <v>555</v>
      </c>
      <c r="B564" s="12"/>
      <c r="C564" s="12"/>
      <c r="D564" s="25" t="s">
        <v>3145</v>
      </c>
      <c r="E564" s="25" t="s">
        <v>3146</v>
      </c>
      <c r="F564" s="63"/>
      <c r="G564" s="12"/>
    </row>
    <row r="565" ht="14.25" spans="1:7">
      <c r="A565" s="27">
        <v>556</v>
      </c>
      <c r="B565" s="12"/>
      <c r="C565" s="12"/>
      <c r="D565" s="25" t="s">
        <v>3147</v>
      </c>
      <c r="E565" s="25" t="s">
        <v>3148</v>
      </c>
      <c r="F565" s="63"/>
      <c r="G565" s="12"/>
    </row>
    <row r="566" ht="14.25" spans="1:7">
      <c r="A566" s="27">
        <v>557</v>
      </c>
      <c r="B566" s="12"/>
      <c r="C566" s="12"/>
      <c r="D566" s="25" t="s">
        <v>3147</v>
      </c>
      <c r="E566" s="25" t="s">
        <v>3149</v>
      </c>
      <c r="F566" s="63"/>
      <c r="G566" s="12"/>
    </row>
    <row r="567" spans="1:7">
      <c r="A567" s="27">
        <v>558</v>
      </c>
      <c r="B567" s="12"/>
      <c r="C567" s="12" t="s">
        <v>3150</v>
      </c>
      <c r="D567" s="35" t="s">
        <v>3151</v>
      </c>
      <c r="E567" s="35"/>
      <c r="F567" s="63">
        <v>22530</v>
      </c>
      <c r="G567" s="12"/>
    </row>
    <row r="568" ht="14.25" spans="1:7">
      <c r="A568" s="27">
        <v>559</v>
      </c>
      <c r="B568" s="12"/>
      <c r="C568" s="12"/>
      <c r="D568" s="25" t="s">
        <v>3152</v>
      </c>
      <c r="E568" s="25" t="s">
        <v>3153</v>
      </c>
      <c r="F568" s="63"/>
      <c r="G568" s="12"/>
    </row>
    <row r="569" ht="14.25" spans="1:7">
      <c r="A569" s="27">
        <v>560</v>
      </c>
      <c r="B569" s="12"/>
      <c r="C569" s="12"/>
      <c r="D569" s="25" t="s">
        <v>3154</v>
      </c>
      <c r="E569" s="25" t="s">
        <v>3155</v>
      </c>
      <c r="F569" s="63"/>
      <c r="G569" s="12"/>
    </row>
    <row r="570" ht="14.25" spans="1:7">
      <c r="A570" s="27">
        <v>561</v>
      </c>
      <c r="B570" s="12"/>
      <c r="C570" s="64" t="s">
        <v>488</v>
      </c>
      <c r="D570" s="25" t="s">
        <v>3156</v>
      </c>
      <c r="E570" s="25" t="s">
        <v>3157</v>
      </c>
      <c r="F570" s="65">
        <v>2000</v>
      </c>
      <c r="G570" s="12"/>
    </row>
    <row r="571" ht="14.25" spans="1:7">
      <c r="A571" s="27">
        <v>562</v>
      </c>
      <c r="B571" s="12"/>
      <c r="C571" s="64" t="s">
        <v>3158</v>
      </c>
      <c r="D571" s="25" t="s">
        <v>3159</v>
      </c>
      <c r="E571" s="25" t="s">
        <v>3160</v>
      </c>
      <c r="F571" s="65">
        <v>2500</v>
      </c>
      <c r="G571" s="12"/>
    </row>
    <row r="572" ht="30.75" customHeight="1" spans="1:7">
      <c r="A572" s="27">
        <v>563</v>
      </c>
      <c r="B572" s="13" t="s">
        <v>1247</v>
      </c>
      <c r="C572" s="13" t="s">
        <v>3161</v>
      </c>
      <c r="D572" s="13" t="s">
        <v>3162</v>
      </c>
      <c r="E572" s="14" t="s">
        <v>3163</v>
      </c>
      <c r="F572" s="15">
        <v>320.47</v>
      </c>
      <c r="G572" s="42"/>
    </row>
    <row r="573" ht="30.75" customHeight="1" spans="1:7">
      <c r="A573" s="12">
        <v>564</v>
      </c>
      <c r="B573" s="13"/>
      <c r="C573" s="13" t="s">
        <v>3164</v>
      </c>
      <c r="D573" s="14" t="s">
        <v>3165</v>
      </c>
      <c r="E573" s="14" t="s">
        <v>3166</v>
      </c>
      <c r="F573" s="15">
        <v>4004</v>
      </c>
      <c r="G573" s="16" t="s">
        <v>1361</v>
      </c>
    </row>
    <row r="574" ht="30.75" customHeight="1" spans="1:7">
      <c r="A574" s="12">
        <v>565</v>
      </c>
      <c r="B574" s="13"/>
      <c r="C574" s="13"/>
      <c r="D574" s="14" t="s">
        <v>3167</v>
      </c>
      <c r="E574" s="14" t="s">
        <v>3168</v>
      </c>
      <c r="F574" s="15">
        <v>1796.4</v>
      </c>
      <c r="G574" s="16" t="s">
        <v>1361</v>
      </c>
    </row>
    <row r="575" ht="30.75" customHeight="1" spans="1:7">
      <c r="A575" s="12"/>
      <c r="B575" s="13"/>
      <c r="C575" s="13"/>
      <c r="D575" s="14"/>
      <c r="E575" s="14"/>
      <c r="F575" s="15">
        <v>1677.54</v>
      </c>
      <c r="G575" s="16" t="s">
        <v>1361</v>
      </c>
    </row>
    <row r="576" ht="30.75" customHeight="1" spans="1:7">
      <c r="A576" s="12">
        <v>567</v>
      </c>
      <c r="B576" s="13"/>
      <c r="C576" s="13"/>
      <c r="D576" s="14" t="s">
        <v>3169</v>
      </c>
      <c r="E576" s="14" t="s">
        <v>3170</v>
      </c>
      <c r="F576" s="15">
        <v>1018.66</v>
      </c>
      <c r="G576" s="16" t="s">
        <v>1361</v>
      </c>
    </row>
    <row r="577" ht="30.75" customHeight="1" spans="1:7">
      <c r="A577" s="12"/>
      <c r="B577" s="13"/>
      <c r="C577" s="13"/>
      <c r="D577" s="14"/>
      <c r="E577" s="14"/>
      <c r="F577" s="15">
        <v>556.64</v>
      </c>
      <c r="G577" s="16" t="s">
        <v>1361</v>
      </c>
    </row>
    <row r="578" ht="30.75" customHeight="1" spans="1:7">
      <c r="A578" s="12"/>
      <c r="B578" s="13"/>
      <c r="C578" s="13"/>
      <c r="D578" s="14"/>
      <c r="E578" s="14"/>
      <c r="F578" s="15">
        <v>2148.3</v>
      </c>
      <c r="G578" s="16" t="s">
        <v>1361</v>
      </c>
    </row>
    <row r="579" ht="30.75" customHeight="1" spans="1:7">
      <c r="A579" s="12">
        <v>568</v>
      </c>
      <c r="B579" s="13"/>
      <c r="C579" s="13"/>
      <c r="D579" s="14" t="s">
        <v>3171</v>
      </c>
      <c r="E579" s="14" t="s">
        <v>3172</v>
      </c>
      <c r="F579" s="15">
        <v>2009.25</v>
      </c>
      <c r="G579" s="16" t="s">
        <v>3173</v>
      </c>
    </row>
    <row r="580" ht="28.5" spans="1:7">
      <c r="A580" s="12">
        <v>569</v>
      </c>
      <c r="B580" s="13"/>
      <c r="C580" s="66" t="s">
        <v>3174</v>
      </c>
      <c r="D580" s="67" t="s">
        <v>3175</v>
      </c>
      <c r="E580" s="28" t="s">
        <v>3176</v>
      </c>
      <c r="F580" s="68">
        <v>237.5</v>
      </c>
      <c r="G580" s="12"/>
    </row>
    <row r="581" ht="22.5" customHeight="1" spans="1:7">
      <c r="A581" s="12">
        <v>570</v>
      </c>
      <c r="B581" s="13"/>
      <c r="C581" s="66"/>
      <c r="D581" s="69" t="s">
        <v>3177</v>
      </c>
      <c r="E581" s="28" t="s">
        <v>3178</v>
      </c>
      <c r="F581" s="68">
        <v>40</v>
      </c>
      <c r="G581" s="12"/>
    </row>
    <row r="582" ht="22.5" customHeight="1" spans="1:7">
      <c r="A582" s="12">
        <v>571</v>
      </c>
      <c r="B582" s="13"/>
      <c r="C582" s="66"/>
      <c r="D582" s="69" t="s">
        <v>3179</v>
      </c>
      <c r="E582" s="28" t="s">
        <v>3180</v>
      </c>
      <c r="F582" s="68">
        <v>250</v>
      </c>
      <c r="G582" s="12"/>
    </row>
    <row r="583" ht="22.5" customHeight="1" spans="1:7">
      <c r="A583" s="12">
        <v>572</v>
      </c>
      <c r="B583" s="66" t="s">
        <v>1247</v>
      </c>
      <c r="C583" s="66" t="s">
        <v>3174</v>
      </c>
      <c r="D583" s="69" t="s">
        <v>3181</v>
      </c>
      <c r="E583" s="28" t="s">
        <v>3182</v>
      </c>
      <c r="F583" s="68">
        <v>125</v>
      </c>
      <c r="G583" s="12"/>
    </row>
    <row r="584" ht="22.5" customHeight="1" spans="1:7">
      <c r="A584" s="12">
        <v>573</v>
      </c>
      <c r="B584" s="66"/>
      <c r="C584" s="66"/>
      <c r="D584" s="69" t="s">
        <v>3183</v>
      </c>
      <c r="E584" s="28" t="s">
        <v>3184</v>
      </c>
      <c r="F584" s="68">
        <v>187.5</v>
      </c>
      <c r="G584" s="12"/>
    </row>
    <row r="585" ht="22.5" customHeight="1" spans="1:7">
      <c r="A585" s="12">
        <v>574</v>
      </c>
      <c r="B585" s="66"/>
      <c r="C585" s="66"/>
      <c r="D585" s="69" t="s">
        <v>3185</v>
      </c>
      <c r="E585" s="28" t="s">
        <v>3186</v>
      </c>
      <c r="F585" s="68">
        <v>187.5</v>
      </c>
      <c r="G585" s="12"/>
    </row>
    <row r="586" ht="22.5" customHeight="1" spans="1:7">
      <c r="A586" s="12">
        <v>575</v>
      </c>
      <c r="B586" s="66"/>
      <c r="C586" s="66"/>
      <c r="D586" s="69" t="s">
        <v>3187</v>
      </c>
      <c r="E586" s="28" t="s">
        <v>3188</v>
      </c>
      <c r="F586" s="68">
        <v>187.5</v>
      </c>
      <c r="G586" s="12"/>
    </row>
    <row r="587" ht="22.5" customHeight="1" spans="1:7">
      <c r="A587" s="12">
        <v>576</v>
      </c>
      <c r="B587" s="66"/>
      <c r="C587" s="66"/>
      <c r="D587" s="69" t="s">
        <v>3189</v>
      </c>
      <c r="E587" s="28" t="s">
        <v>3190</v>
      </c>
      <c r="F587" s="68">
        <v>75</v>
      </c>
      <c r="G587" s="12"/>
    </row>
    <row r="588" ht="22.5" customHeight="1" spans="1:7">
      <c r="A588" s="12">
        <v>577</v>
      </c>
      <c r="B588" s="66"/>
      <c r="C588" s="66"/>
      <c r="D588" s="69" t="s">
        <v>3191</v>
      </c>
      <c r="E588" s="28" t="s">
        <v>3192</v>
      </c>
      <c r="F588" s="68">
        <v>350</v>
      </c>
      <c r="G588" s="12"/>
    </row>
    <row r="589" ht="22.5" customHeight="1" spans="1:7">
      <c r="A589" s="12">
        <v>578</v>
      </c>
      <c r="B589" s="66"/>
      <c r="C589" s="66"/>
      <c r="D589" s="69" t="s">
        <v>3193</v>
      </c>
      <c r="E589" s="28" t="s">
        <v>3194</v>
      </c>
      <c r="F589" s="68">
        <v>37.5</v>
      </c>
      <c r="G589" s="12"/>
    </row>
    <row r="590" ht="22.5" customHeight="1" spans="1:7">
      <c r="A590" s="12">
        <v>579</v>
      </c>
      <c r="B590" s="66"/>
      <c r="C590" s="66"/>
      <c r="D590" s="69" t="s">
        <v>3195</v>
      </c>
      <c r="E590" s="28" t="s">
        <v>3196</v>
      </c>
      <c r="F590" s="68">
        <v>45</v>
      </c>
      <c r="G590" s="12"/>
    </row>
    <row r="591" ht="22.5" customHeight="1" spans="1:7">
      <c r="A591" s="12">
        <v>580</v>
      </c>
      <c r="B591" s="66"/>
      <c r="C591" s="66"/>
      <c r="D591" s="70" t="s">
        <v>3197</v>
      </c>
      <c r="E591" s="28" t="s">
        <v>3198</v>
      </c>
      <c r="F591" s="71">
        <v>109.8</v>
      </c>
      <c r="G591" s="12"/>
    </row>
    <row r="592" ht="27" customHeight="1" spans="1:7">
      <c r="A592" s="12">
        <v>581</v>
      </c>
      <c r="B592" s="66"/>
      <c r="C592" s="66"/>
      <c r="D592" s="70"/>
      <c r="E592" s="28" t="s">
        <v>3199</v>
      </c>
      <c r="F592" s="71">
        <v>135</v>
      </c>
      <c r="G592" s="12"/>
    </row>
    <row r="593" ht="21" customHeight="1" spans="1:7">
      <c r="A593" s="12">
        <v>582</v>
      </c>
      <c r="B593" s="66"/>
      <c r="C593" s="66"/>
      <c r="D593" s="70" t="s">
        <v>3200</v>
      </c>
      <c r="E593" s="28" t="s">
        <v>3201</v>
      </c>
      <c r="F593" s="71">
        <v>242.82</v>
      </c>
      <c r="G593" s="12"/>
    </row>
    <row r="594" ht="28.5" spans="1:7">
      <c r="A594" s="12">
        <v>583</v>
      </c>
      <c r="B594" s="66"/>
      <c r="C594" s="66"/>
      <c r="D594" s="70"/>
      <c r="E594" s="28" t="s">
        <v>3202</v>
      </c>
      <c r="F594" s="71">
        <v>38</v>
      </c>
      <c r="G594" s="12"/>
    </row>
    <row r="595" ht="28.5" spans="1:7">
      <c r="A595" s="12">
        <v>584</v>
      </c>
      <c r="B595" s="66"/>
      <c r="C595" s="66"/>
      <c r="D595" s="70" t="s">
        <v>3203</v>
      </c>
      <c r="E595" s="28" t="s">
        <v>3204</v>
      </c>
      <c r="F595" s="71">
        <v>608.4</v>
      </c>
      <c r="G595" s="12"/>
    </row>
    <row r="596" ht="22.5" customHeight="1" spans="1:7">
      <c r="A596" s="12">
        <v>585</v>
      </c>
      <c r="B596" s="66"/>
      <c r="C596" s="66"/>
      <c r="D596" s="70" t="s">
        <v>3205</v>
      </c>
      <c r="E596" s="28" t="s">
        <v>3206</v>
      </c>
      <c r="F596" s="71">
        <v>7618.46</v>
      </c>
      <c r="G596" s="12"/>
    </row>
    <row r="597" ht="23.25" customHeight="1" spans="1:7">
      <c r="A597" s="12">
        <v>586</v>
      </c>
      <c r="B597" s="66"/>
      <c r="C597" s="66"/>
      <c r="D597" s="70"/>
      <c r="E597" s="28" t="s">
        <v>3207</v>
      </c>
      <c r="F597" s="71">
        <v>243.6</v>
      </c>
      <c r="G597" s="12"/>
    </row>
    <row r="598" ht="23.25" customHeight="1" spans="1:7">
      <c r="A598" s="12">
        <v>587</v>
      </c>
      <c r="B598" s="66"/>
      <c r="C598" s="66"/>
      <c r="D598" s="70"/>
      <c r="E598" s="28" t="s">
        <v>3208</v>
      </c>
      <c r="F598" s="71">
        <v>134.5</v>
      </c>
      <c r="G598" s="12"/>
    </row>
    <row r="599" ht="30" customHeight="1" spans="1:7">
      <c r="A599" s="12">
        <v>588</v>
      </c>
      <c r="B599" s="66"/>
      <c r="C599" s="66" t="s">
        <v>3209</v>
      </c>
      <c r="D599" s="67" t="s">
        <v>3210</v>
      </c>
      <c r="E599" s="28" t="s">
        <v>3211</v>
      </c>
      <c r="F599" s="68">
        <v>712.5</v>
      </c>
      <c r="G599" s="12"/>
    </row>
    <row r="600" ht="23.25" customHeight="1" spans="1:7">
      <c r="A600" s="12">
        <v>589</v>
      </c>
      <c r="B600" s="66"/>
      <c r="C600" s="66"/>
      <c r="D600" s="69" t="s">
        <v>3212</v>
      </c>
      <c r="E600" s="28" t="s">
        <v>3213</v>
      </c>
      <c r="F600" s="68">
        <v>1176</v>
      </c>
      <c r="G600" s="12"/>
    </row>
    <row r="601" ht="36" customHeight="1" spans="1:7">
      <c r="A601" s="12">
        <v>590</v>
      </c>
      <c r="B601" s="66"/>
      <c r="C601" s="66"/>
      <c r="D601" s="69" t="s">
        <v>3214</v>
      </c>
      <c r="E601" s="28" t="s">
        <v>3215</v>
      </c>
      <c r="F601" s="68">
        <v>412.8</v>
      </c>
      <c r="G601" s="12"/>
    </row>
    <row r="602" ht="28.5" spans="1:7">
      <c r="A602" s="12">
        <v>591</v>
      </c>
      <c r="B602" s="66"/>
      <c r="C602" s="28" t="s">
        <v>3216</v>
      </c>
      <c r="D602" s="69" t="s">
        <v>3217</v>
      </c>
      <c r="E602" s="28" t="s">
        <v>3218</v>
      </c>
      <c r="F602" s="68">
        <v>360</v>
      </c>
      <c r="G602" s="12"/>
    </row>
    <row r="603" ht="28.5" spans="1:7">
      <c r="A603" s="12">
        <v>592</v>
      </c>
      <c r="B603" s="66"/>
      <c r="C603" s="28"/>
      <c r="D603" s="69" t="s">
        <v>3219</v>
      </c>
      <c r="E603" s="28" t="s">
        <v>3220</v>
      </c>
      <c r="F603" s="68">
        <v>195</v>
      </c>
      <c r="G603" s="12"/>
    </row>
    <row r="604" ht="25.5" customHeight="1" spans="1:7">
      <c r="A604" s="12">
        <v>593</v>
      </c>
      <c r="B604" s="66"/>
      <c r="C604" s="28"/>
      <c r="D604" s="69" t="s">
        <v>3221</v>
      </c>
      <c r="E604" s="28" t="s">
        <v>3222</v>
      </c>
      <c r="F604" s="68">
        <v>390</v>
      </c>
      <c r="G604" s="12"/>
    </row>
    <row r="605" ht="27" customHeight="1" spans="1:7">
      <c r="A605" s="12">
        <v>594</v>
      </c>
      <c r="B605" s="66"/>
      <c r="C605" s="28"/>
      <c r="D605" s="69" t="s">
        <v>3223</v>
      </c>
      <c r="E605" s="28" t="s">
        <v>3224</v>
      </c>
      <c r="F605" s="68">
        <v>1120</v>
      </c>
      <c r="G605" s="12"/>
    </row>
    <row r="606" ht="28.5" spans="1:7">
      <c r="A606" s="12">
        <v>595</v>
      </c>
      <c r="B606" s="66"/>
      <c r="C606" s="66" t="s">
        <v>3174</v>
      </c>
      <c r="D606" s="25" t="s">
        <v>3225</v>
      </c>
      <c r="E606" s="28" t="s">
        <v>3226</v>
      </c>
      <c r="F606" s="72">
        <v>14126</v>
      </c>
      <c r="G606" s="12"/>
    </row>
    <row r="607" ht="14.25" spans="1:7">
      <c r="A607" s="12">
        <v>596</v>
      </c>
      <c r="B607" s="66"/>
      <c r="C607" s="66"/>
      <c r="D607" s="25" t="s">
        <v>3227</v>
      </c>
      <c r="E607" s="28" t="s">
        <v>3228</v>
      </c>
      <c r="F607" s="72"/>
      <c r="G607" s="12"/>
    </row>
    <row r="608" ht="28.5" spans="1:7">
      <c r="A608" s="12">
        <v>597</v>
      </c>
      <c r="B608" s="66"/>
      <c r="C608" s="66"/>
      <c r="D608" s="25" t="s">
        <v>3229</v>
      </c>
      <c r="E608" s="28" t="s">
        <v>3230</v>
      </c>
      <c r="F608" s="72"/>
      <c r="G608" s="12"/>
    </row>
    <row r="609" ht="28.5" spans="1:7">
      <c r="A609" s="12">
        <v>598</v>
      </c>
      <c r="B609" s="66"/>
      <c r="C609" s="66"/>
      <c r="D609" s="25" t="s">
        <v>3231</v>
      </c>
      <c r="E609" s="28" t="s">
        <v>3232</v>
      </c>
      <c r="F609" s="72"/>
      <c r="G609" s="12"/>
    </row>
    <row r="610" ht="28.5" spans="1:7">
      <c r="A610" s="12">
        <v>599</v>
      </c>
      <c r="B610" s="66" t="s">
        <v>1247</v>
      </c>
      <c r="C610" s="66" t="s">
        <v>3174</v>
      </c>
      <c r="D610" s="25" t="s">
        <v>3233</v>
      </c>
      <c r="E610" s="28" t="s">
        <v>3234</v>
      </c>
      <c r="F610" s="72"/>
      <c r="G610" s="12"/>
    </row>
    <row r="611" ht="14.25" spans="1:7">
      <c r="A611" s="12">
        <v>600</v>
      </c>
      <c r="B611" s="66"/>
      <c r="C611" s="66"/>
      <c r="D611" s="25" t="s">
        <v>3235</v>
      </c>
      <c r="E611" s="28" t="s">
        <v>3236</v>
      </c>
      <c r="F611" s="72"/>
      <c r="G611" s="12"/>
    </row>
    <row r="612" ht="14.25" spans="1:7">
      <c r="A612" s="12">
        <v>601</v>
      </c>
      <c r="B612" s="66"/>
      <c r="C612" s="66"/>
      <c r="D612" s="25" t="s">
        <v>3237</v>
      </c>
      <c r="E612" s="28" t="s">
        <v>3238</v>
      </c>
      <c r="F612" s="72"/>
      <c r="G612" s="12"/>
    </row>
    <row r="613" ht="28.5" spans="1:7">
      <c r="A613" s="12">
        <v>602</v>
      </c>
      <c r="B613" s="66"/>
      <c r="C613" s="66"/>
      <c r="D613" s="25" t="s">
        <v>3239</v>
      </c>
      <c r="E613" s="28" t="s">
        <v>3240</v>
      </c>
      <c r="F613" s="72"/>
      <c r="G613" s="12"/>
    </row>
    <row r="614" ht="14.25" spans="1:7">
      <c r="A614" s="12">
        <v>603</v>
      </c>
      <c r="B614" s="66"/>
      <c r="C614" s="66"/>
      <c r="D614" s="25" t="s">
        <v>3241</v>
      </c>
      <c r="E614" s="28" t="s">
        <v>3242</v>
      </c>
      <c r="F614" s="72"/>
      <c r="G614" s="12"/>
    </row>
    <row r="615" ht="28.5" spans="1:7">
      <c r="A615" s="12">
        <v>604</v>
      </c>
      <c r="B615" s="66"/>
      <c r="C615" s="66"/>
      <c r="D615" s="25" t="s">
        <v>3243</v>
      </c>
      <c r="E615" s="28" t="s">
        <v>3244</v>
      </c>
      <c r="F615" s="72"/>
      <c r="G615" s="12"/>
    </row>
    <row r="616" ht="14.25" spans="1:7">
      <c r="A616" s="12">
        <v>605</v>
      </c>
      <c r="B616" s="66"/>
      <c r="C616" s="66"/>
      <c r="D616" s="25" t="s">
        <v>3245</v>
      </c>
      <c r="E616" s="28" t="s">
        <v>3246</v>
      </c>
      <c r="F616" s="72"/>
      <c r="G616" s="12"/>
    </row>
    <row r="617" ht="42.75" spans="1:7">
      <c r="A617" s="12">
        <v>606</v>
      </c>
      <c r="B617" s="66"/>
      <c r="C617" s="66"/>
      <c r="D617" s="25" t="s">
        <v>3247</v>
      </c>
      <c r="E617" s="28" t="s">
        <v>3248</v>
      </c>
      <c r="F617" s="72"/>
      <c r="G617" s="12"/>
    </row>
    <row r="618" ht="28.5" spans="1:7">
      <c r="A618" s="12">
        <v>607</v>
      </c>
      <c r="B618" s="66"/>
      <c r="C618" s="66"/>
      <c r="D618" s="25" t="s">
        <v>3249</v>
      </c>
      <c r="E618" s="28" t="s">
        <v>3250</v>
      </c>
      <c r="F618" s="72"/>
      <c r="G618" s="12"/>
    </row>
    <row r="619" ht="29.1" customHeight="1" spans="1:7">
      <c r="A619" s="12">
        <v>608</v>
      </c>
      <c r="B619" s="66"/>
      <c r="C619" s="66"/>
      <c r="D619" s="25" t="s">
        <v>3251</v>
      </c>
      <c r="E619" s="28" t="s">
        <v>3252</v>
      </c>
      <c r="F619" s="72"/>
      <c r="G619" s="12"/>
    </row>
    <row r="620" ht="42.95" customHeight="1" spans="1:7">
      <c r="A620" s="12">
        <v>609</v>
      </c>
      <c r="B620" s="66"/>
      <c r="C620" s="66"/>
      <c r="D620" s="25" t="s">
        <v>3253</v>
      </c>
      <c r="E620" s="28" t="s">
        <v>3254</v>
      </c>
      <c r="F620" s="72"/>
      <c r="G620" s="12"/>
    </row>
    <row r="621" ht="39" customHeight="1" spans="1:7">
      <c r="A621" s="12">
        <v>610</v>
      </c>
      <c r="B621" s="66"/>
      <c r="C621" s="66"/>
      <c r="D621" s="25" t="s">
        <v>3255</v>
      </c>
      <c r="E621" s="28" t="s">
        <v>3256</v>
      </c>
      <c r="F621" s="72"/>
      <c r="G621" s="12"/>
    </row>
    <row r="622" ht="28.5" spans="1:7">
      <c r="A622" s="12">
        <v>611</v>
      </c>
      <c r="B622" s="66"/>
      <c r="C622" s="66"/>
      <c r="D622" s="25" t="s">
        <v>3257</v>
      </c>
      <c r="E622" s="28" t="s">
        <v>3258</v>
      </c>
      <c r="F622" s="72"/>
      <c r="G622" s="12"/>
    </row>
    <row r="623" ht="14.25" spans="1:7">
      <c r="A623" s="12">
        <v>612</v>
      </c>
      <c r="B623" s="66"/>
      <c r="C623" s="66"/>
      <c r="D623" s="73" t="s">
        <v>3259</v>
      </c>
      <c r="E623" s="73" t="s">
        <v>3260</v>
      </c>
      <c r="F623" s="72"/>
      <c r="G623" s="12"/>
    </row>
    <row r="624" ht="14.25" spans="1:7">
      <c r="A624" s="12">
        <v>613</v>
      </c>
      <c r="B624" s="66"/>
      <c r="C624" s="66" t="s">
        <v>3209</v>
      </c>
      <c r="D624" s="25" t="s">
        <v>3261</v>
      </c>
      <c r="E624" s="28" t="s">
        <v>3262</v>
      </c>
      <c r="F624" s="63">
        <v>20243</v>
      </c>
      <c r="G624" s="12"/>
    </row>
    <row r="625" ht="14.25" spans="1:7">
      <c r="A625" s="12">
        <v>614</v>
      </c>
      <c r="B625" s="66"/>
      <c r="C625" s="66"/>
      <c r="D625" s="25" t="s">
        <v>1759</v>
      </c>
      <c r="E625" s="28" t="s">
        <v>3263</v>
      </c>
      <c r="F625" s="63"/>
      <c r="G625" s="12"/>
    </row>
    <row r="626" ht="14.25" spans="1:7">
      <c r="A626" s="12">
        <v>615</v>
      </c>
      <c r="B626" s="66"/>
      <c r="C626" s="66"/>
      <c r="D626" s="25" t="s">
        <v>3264</v>
      </c>
      <c r="E626" s="28" t="s">
        <v>3265</v>
      </c>
      <c r="F626" s="63"/>
      <c r="G626" s="12"/>
    </row>
    <row r="627" ht="14.25" spans="1:7">
      <c r="A627" s="12">
        <v>616</v>
      </c>
      <c r="B627" s="66"/>
      <c r="C627" s="66"/>
      <c r="D627" s="25" t="s">
        <v>3266</v>
      </c>
      <c r="E627" s="28" t="s">
        <v>3267</v>
      </c>
      <c r="F627" s="63"/>
      <c r="G627" s="12"/>
    </row>
    <row r="628" ht="14.25" spans="1:7">
      <c r="A628" s="12">
        <v>617</v>
      </c>
      <c r="B628" s="66"/>
      <c r="C628" s="66"/>
      <c r="D628" s="25" t="s">
        <v>3268</v>
      </c>
      <c r="E628" s="28" t="s">
        <v>3269</v>
      </c>
      <c r="F628" s="63"/>
      <c r="G628" s="12"/>
    </row>
    <row r="629" ht="14.25" spans="1:7">
      <c r="A629" s="12">
        <v>618</v>
      </c>
      <c r="B629" s="66"/>
      <c r="C629" s="66"/>
      <c r="D629" s="25" t="s">
        <v>3270</v>
      </c>
      <c r="E629" s="28" t="s">
        <v>3271</v>
      </c>
      <c r="F629" s="63"/>
      <c r="G629" s="12"/>
    </row>
    <row r="630" ht="14.25" spans="1:7">
      <c r="A630" s="12">
        <v>619</v>
      </c>
      <c r="B630" s="66"/>
      <c r="C630" s="66"/>
      <c r="D630" s="25" t="s">
        <v>3272</v>
      </c>
      <c r="E630" s="28" t="s">
        <v>3273</v>
      </c>
      <c r="F630" s="63"/>
      <c r="G630" s="12"/>
    </row>
    <row r="631" ht="14.25" spans="1:7">
      <c r="A631" s="12">
        <v>620</v>
      </c>
      <c r="B631" s="66"/>
      <c r="C631" s="66"/>
      <c r="D631" s="25" t="s">
        <v>3274</v>
      </c>
      <c r="E631" s="28" t="s">
        <v>3275</v>
      </c>
      <c r="F631" s="63"/>
      <c r="G631" s="12"/>
    </row>
    <row r="632" ht="14.25" spans="1:7">
      <c r="A632" s="12">
        <v>621</v>
      </c>
      <c r="B632" s="66"/>
      <c r="C632" s="66"/>
      <c r="D632" s="25" t="s">
        <v>3276</v>
      </c>
      <c r="E632" s="28" t="s">
        <v>3277</v>
      </c>
      <c r="F632" s="63"/>
      <c r="G632" s="12"/>
    </row>
    <row r="633" ht="14.25" spans="1:7">
      <c r="A633" s="12">
        <v>622</v>
      </c>
      <c r="B633" s="66"/>
      <c r="C633" s="66"/>
      <c r="D633" s="25" t="s">
        <v>3214</v>
      </c>
      <c r="E633" s="28" t="s">
        <v>3278</v>
      </c>
      <c r="F633" s="63"/>
      <c r="G633" s="12"/>
    </row>
    <row r="634" ht="14.25" spans="1:7">
      <c r="A634" s="12">
        <v>623</v>
      </c>
      <c r="B634" s="66"/>
      <c r="C634" s="66"/>
      <c r="D634" s="25" t="s">
        <v>3279</v>
      </c>
      <c r="E634" s="28" t="s">
        <v>3280</v>
      </c>
      <c r="F634" s="63"/>
      <c r="G634" s="12"/>
    </row>
    <row r="635" ht="28.5" spans="1:7">
      <c r="A635" s="12">
        <v>624</v>
      </c>
      <c r="B635" s="66"/>
      <c r="C635" s="66"/>
      <c r="D635" s="25" t="s">
        <v>3281</v>
      </c>
      <c r="E635" s="28" t="s">
        <v>3282</v>
      </c>
      <c r="F635" s="63"/>
      <c r="G635" s="12"/>
    </row>
    <row r="636" ht="14.25" spans="1:7">
      <c r="A636" s="12">
        <v>625</v>
      </c>
      <c r="B636" s="66"/>
      <c r="C636" s="66"/>
      <c r="D636" s="25" t="s">
        <v>3283</v>
      </c>
      <c r="E636" s="28" t="s">
        <v>3284</v>
      </c>
      <c r="F636" s="63"/>
      <c r="G636" s="12"/>
    </row>
    <row r="637" ht="14.25" spans="1:7">
      <c r="A637" s="12">
        <v>626</v>
      </c>
      <c r="B637" s="66"/>
      <c r="C637" s="66"/>
      <c r="D637" s="25" t="s">
        <v>3285</v>
      </c>
      <c r="E637" s="28" t="s">
        <v>3286</v>
      </c>
      <c r="F637" s="63"/>
      <c r="G637" s="12"/>
    </row>
    <row r="638" ht="14.25" spans="1:7">
      <c r="A638" s="12">
        <v>627</v>
      </c>
      <c r="B638" s="66"/>
      <c r="C638" s="66"/>
      <c r="D638" s="25" t="s">
        <v>3287</v>
      </c>
      <c r="E638" s="28" t="s">
        <v>3288</v>
      </c>
      <c r="F638" s="63"/>
      <c r="G638" s="12"/>
    </row>
    <row r="639" ht="28.5" spans="1:7">
      <c r="A639" s="12">
        <v>628</v>
      </c>
      <c r="B639" s="66"/>
      <c r="C639" s="66"/>
      <c r="D639" s="25" t="s">
        <v>3289</v>
      </c>
      <c r="E639" s="28" t="s">
        <v>3290</v>
      </c>
      <c r="F639" s="63"/>
      <c r="G639" s="12"/>
    </row>
    <row r="640" ht="14.25" spans="1:7">
      <c r="A640" s="12">
        <v>629</v>
      </c>
      <c r="B640" s="66"/>
      <c r="C640" s="66"/>
      <c r="D640" s="25" t="s">
        <v>3291</v>
      </c>
      <c r="E640" s="28" t="s">
        <v>3292</v>
      </c>
      <c r="F640" s="63"/>
      <c r="G640" s="12"/>
    </row>
    <row r="641" ht="14.25" spans="1:7">
      <c r="A641" s="12">
        <v>630</v>
      </c>
      <c r="B641" s="66"/>
      <c r="C641" s="66"/>
      <c r="D641" s="25" t="s">
        <v>3293</v>
      </c>
      <c r="E641" s="28" t="s">
        <v>3294</v>
      </c>
      <c r="F641" s="63"/>
      <c r="G641" s="12"/>
    </row>
    <row r="642" ht="14.25" spans="1:7">
      <c r="A642" s="12">
        <v>631</v>
      </c>
      <c r="B642" s="66"/>
      <c r="C642" s="66"/>
      <c r="D642" s="25" t="s">
        <v>3295</v>
      </c>
      <c r="E642" s="28" t="s">
        <v>3296</v>
      </c>
      <c r="F642" s="63"/>
      <c r="G642" s="12"/>
    </row>
    <row r="643" ht="14.25" spans="1:7">
      <c r="A643" s="12">
        <v>632</v>
      </c>
      <c r="B643" s="66"/>
      <c r="C643" s="66"/>
      <c r="D643" s="25" t="s">
        <v>3297</v>
      </c>
      <c r="E643" s="28" t="s">
        <v>3298</v>
      </c>
      <c r="F643" s="63"/>
      <c r="G643" s="12"/>
    </row>
    <row r="644" ht="14.25" spans="1:7">
      <c r="A644" s="12">
        <v>633</v>
      </c>
      <c r="B644" s="66"/>
      <c r="C644" s="66"/>
      <c r="D644" s="25" t="s">
        <v>3299</v>
      </c>
      <c r="E644" s="28" t="s">
        <v>3300</v>
      </c>
      <c r="F644" s="63"/>
      <c r="G644" s="12"/>
    </row>
    <row r="645" ht="28.5" spans="1:7">
      <c r="A645" s="12">
        <v>634</v>
      </c>
      <c r="B645" s="66" t="s">
        <v>1247</v>
      </c>
      <c r="C645" s="28" t="s">
        <v>3216</v>
      </c>
      <c r="D645" s="25" t="s">
        <v>3301</v>
      </c>
      <c r="E645" s="28" t="s">
        <v>3302</v>
      </c>
      <c r="F645" s="63">
        <v>22255</v>
      </c>
      <c r="G645" s="12"/>
    </row>
    <row r="646" ht="28.5" spans="1:7">
      <c r="A646" s="12">
        <v>635</v>
      </c>
      <c r="B646" s="66"/>
      <c r="C646" s="28"/>
      <c r="D646" s="25" t="s">
        <v>3301</v>
      </c>
      <c r="E646" s="28" t="s">
        <v>3303</v>
      </c>
      <c r="F646" s="63"/>
      <c r="G646" s="12"/>
    </row>
    <row r="647" ht="14.25" spans="1:7">
      <c r="A647" s="12">
        <v>636</v>
      </c>
      <c r="B647" s="66"/>
      <c r="C647" s="28"/>
      <c r="D647" s="25" t="s">
        <v>3301</v>
      </c>
      <c r="E647" s="28" t="s">
        <v>3304</v>
      </c>
      <c r="F647" s="63"/>
      <c r="G647" s="12"/>
    </row>
    <row r="648" ht="28.5" spans="1:7">
      <c r="A648" s="12">
        <v>637</v>
      </c>
      <c r="B648" s="66"/>
      <c r="C648" s="28"/>
      <c r="D648" s="25" t="s">
        <v>3305</v>
      </c>
      <c r="E648" s="28" t="s">
        <v>3306</v>
      </c>
      <c r="F648" s="63"/>
      <c r="G648" s="12"/>
    </row>
    <row r="649" ht="28.5" spans="1:7">
      <c r="A649" s="12">
        <v>638</v>
      </c>
      <c r="B649" s="66"/>
      <c r="C649" s="28"/>
      <c r="D649" s="25" t="s">
        <v>3305</v>
      </c>
      <c r="E649" s="28" t="s">
        <v>3307</v>
      </c>
      <c r="F649" s="63"/>
      <c r="G649" s="12"/>
    </row>
    <row r="650" ht="28.5" spans="1:7">
      <c r="A650" s="12">
        <v>639</v>
      </c>
      <c r="B650" s="66"/>
      <c r="C650" s="28"/>
      <c r="D650" s="25" t="s">
        <v>3305</v>
      </c>
      <c r="E650" s="28" t="s">
        <v>3308</v>
      </c>
      <c r="F650" s="63"/>
      <c r="G650" s="12"/>
    </row>
    <row r="651" ht="28.5" spans="1:7">
      <c r="A651" s="12">
        <v>640</v>
      </c>
      <c r="B651" s="66"/>
      <c r="C651" s="28"/>
      <c r="D651" s="25" t="s">
        <v>3305</v>
      </c>
      <c r="E651" s="28" t="s">
        <v>3309</v>
      </c>
      <c r="F651" s="63"/>
      <c r="G651" s="12"/>
    </row>
    <row r="652" ht="28.5" spans="1:7">
      <c r="A652" s="12">
        <v>641</v>
      </c>
      <c r="B652" s="66"/>
      <c r="C652" s="28"/>
      <c r="D652" s="25" t="s">
        <v>3310</v>
      </c>
      <c r="E652" s="28" t="s">
        <v>3311</v>
      </c>
      <c r="F652" s="63"/>
      <c r="G652" s="12"/>
    </row>
    <row r="653" ht="14.25" spans="1:7">
      <c r="A653" s="12">
        <v>642</v>
      </c>
      <c r="B653" s="66"/>
      <c r="C653" s="28"/>
      <c r="D653" s="25" t="s">
        <v>3310</v>
      </c>
      <c r="E653" s="28" t="s">
        <v>3312</v>
      </c>
      <c r="F653" s="63"/>
      <c r="G653" s="12"/>
    </row>
    <row r="654" ht="28.5" spans="1:7">
      <c r="A654" s="12">
        <v>643</v>
      </c>
      <c r="B654" s="66"/>
      <c r="C654" s="28"/>
      <c r="D654" s="25" t="s">
        <v>3313</v>
      </c>
      <c r="E654" s="28" t="s">
        <v>3314</v>
      </c>
      <c r="F654" s="63"/>
      <c r="G654" s="12"/>
    </row>
    <row r="655" ht="28.5" spans="1:7">
      <c r="A655" s="12">
        <v>644</v>
      </c>
      <c r="B655" s="66"/>
      <c r="C655" s="28"/>
      <c r="D655" s="25" t="s">
        <v>3313</v>
      </c>
      <c r="E655" s="28" t="s">
        <v>3315</v>
      </c>
      <c r="F655" s="63"/>
      <c r="G655" s="12"/>
    </row>
    <row r="656" ht="14.25" spans="1:7">
      <c r="A656" s="12">
        <v>645</v>
      </c>
      <c r="B656" s="66"/>
      <c r="C656" s="28"/>
      <c r="D656" s="25" t="s">
        <v>3316</v>
      </c>
      <c r="E656" s="28" t="s">
        <v>3317</v>
      </c>
      <c r="F656" s="63"/>
      <c r="G656" s="12"/>
    </row>
    <row r="657" ht="14.25" spans="1:7">
      <c r="A657" s="12">
        <v>646</v>
      </c>
      <c r="B657" s="66"/>
      <c r="C657" s="28"/>
      <c r="D657" s="25" t="s">
        <v>3316</v>
      </c>
      <c r="E657" s="28" t="s">
        <v>3318</v>
      </c>
      <c r="F657" s="63"/>
      <c r="G657" s="12"/>
    </row>
    <row r="658" ht="14.25" spans="1:7">
      <c r="A658" s="12">
        <v>647</v>
      </c>
      <c r="B658" s="66"/>
      <c r="C658" s="28"/>
      <c r="D658" s="25" t="s">
        <v>3316</v>
      </c>
      <c r="E658" s="28" t="s">
        <v>3319</v>
      </c>
      <c r="F658" s="63"/>
      <c r="G658" s="12"/>
    </row>
    <row r="659" ht="14.25" spans="1:7">
      <c r="A659" s="12">
        <v>648</v>
      </c>
      <c r="B659" s="66"/>
      <c r="C659" s="28"/>
      <c r="D659" s="25" t="s">
        <v>3316</v>
      </c>
      <c r="E659" s="28" t="s">
        <v>3320</v>
      </c>
      <c r="F659" s="63"/>
      <c r="G659" s="12"/>
    </row>
    <row r="660" ht="28.5" spans="1:7">
      <c r="A660" s="12">
        <v>649</v>
      </c>
      <c r="B660" s="66"/>
      <c r="C660" s="28"/>
      <c r="D660" s="25" t="s">
        <v>3316</v>
      </c>
      <c r="E660" s="28" t="s">
        <v>3321</v>
      </c>
      <c r="F660" s="63"/>
      <c r="G660" s="12"/>
    </row>
    <row r="661" ht="14.25" spans="1:7">
      <c r="A661" s="12">
        <v>650</v>
      </c>
      <c r="B661" s="66"/>
      <c r="C661" s="28"/>
      <c r="D661" s="25" t="s">
        <v>3322</v>
      </c>
      <c r="E661" s="28" t="s">
        <v>3323</v>
      </c>
      <c r="F661" s="63"/>
      <c r="G661" s="12"/>
    </row>
    <row r="662" ht="14.25" spans="1:7">
      <c r="A662" s="12">
        <v>651</v>
      </c>
      <c r="B662" s="66"/>
      <c r="C662" s="28"/>
      <c r="D662" s="25" t="s">
        <v>3324</v>
      </c>
      <c r="E662" s="28" t="s">
        <v>3325</v>
      </c>
      <c r="F662" s="63"/>
      <c r="G662" s="12"/>
    </row>
    <row r="663" ht="28.5" spans="1:7">
      <c r="A663" s="12">
        <v>652</v>
      </c>
      <c r="B663" s="66"/>
      <c r="C663" s="28"/>
      <c r="D663" s="25" t="s">
        <v>3326</v>
      </c>
      <c r="E663" s="28" t="s">
        <v>3327</v>
      </c>
      <c r="F663" s="63"/>
      <c r="G663" s="12"/>
    </row>
    <row r="664" ht="28.5" spans="1:7">
      <c r="A664" s="12">
        <v>653</v>
      </c>
      <c r="B664" s="66"/>
      <c r="C664" s="28"/>
      <c r="D664" s="25" t="s">
        <v>3326</v>
      </c>
      <c r="E664" s="28" t="s">
        <v>3328</v>
      </c>
      <c r="F664" s="63"/>
      <c r="G664" s="12"/>
    </row>
    <row r="665" ht="14.25" spans="1:7">
      <c r="A665" s="12">
        <v>654</v>
      </c>
      <c r="B665" s="66"/>
      <c r="C665" s="28"/>
      <c r="D665" s="25" t="s">
        <v>3326</v>
      </c>
      <c r="E665" s="28" t="s">
        <v>3329</v>
      </c>
      <c r="F665" s="63"/>
      <c r="G665" s="12"/>
    </row>
    <row r="666" ht="21" customHeight="1" spans="1:7">
      <c r="A666" s="12">
        <v>655</v>
      </c>
      <c r="B666" s="66"/>
      <c r="C666" s="28"/>
      <c r="D666" s="25" t="s">
        <v>3326</v>
      </c>
      <c r="E666" s="28" t="s">
        <v>3330</v>
      </c>
      <c r="F666" s="63"/>
      <c r="G666" s="12"/>
    </row>
    <row r="667" ht="28.5" spans="1:7">
      <c r="A667" s="12">
        <v>656</v>
      </c>
      <c r="B667" s="66"/>
      <c r="C667" s="28"/>
      <c r="D667" s="25" t="s">
        <v>3326</v>
      </c>
      <c r="E667" s="28" t="s">
        <v>3331</v>
      </c>
      <c r="F667" s="63"/>
      <c r="G667" s="12"/>
    </row>
    <row r="668" ht="32.25" customHeight="1" spans="1:7">
      <c r="A668" s="12" t="s">
        <v>223</v>
      </c>
      <c r="B668" s="12"/>
      <c r="C668" s="12"/>
      <c r="D668" s="12"/>
      <c r="E668" s="12"/>
      <c r="F668" s="15">
        <v>776169.12</v>
      </c>
      <c r="G668" s="12"/>
    </row>
  </sheetData>
  <mergeCells count="173">
    <mergeCell ref="A1:G1"/>
    <mergeCell ref="D157:E157"/>
    <mergeCell ref="D158:E158"/>
    <mergeCell ref="A668:E668"/>
    <mergeCell ref="A27:A29"/>
    <mergeCell ref="A30:A31"/>
    <mergeCell ref="A145:A147"/>
    <mergeCell ref="A318:A319"/>
    <mergeCell ref="A320:A321"/>
    <mergeCell ref="A574:A575"/>
    <mergeCell ref="A576:A578"/>
    <mergeCell ref="B3:B24"/>
    <mergeCell ref="B25:B50"/>
    <mergeCell ref="B51:B97"/>
    <mergeCell ref="B98:B141"/>
    <mergeCell ref="B142:B166"/>
    <mergeCell ref="B167:B209"/>
    <mergeCell ref="B210:B256"/>
    <mergeCell ref="B257:B281"/>
    <mergeCell ref="B282:B311"/>
    <mergeCell ref="B312:B337"/>
    <mergeCell ref="B338:B369"/>
    <mergeCell ref="B370:B399"/>
    <mergeCell ref="B400:B406"/>
    <mergeCell ref="B407:B426"/>
    <mergeCell ref="B427:B452"/>
    <mergeCell ref="B453:B479"/>
    <mergeCell ref="B480:B503"/>
    <mergeCell ref="B504:B545"/>
    <mergeCell ref="B546:B571"/>
    <mergeCell ref="B572:B582"/>
    <mergeCell ref="B583:B609"/>
    <mergeCell ref="B610:B644"/>
    <mergeCell ref="B645:B667"/>
    <mergeCell ref="C3:C8"/>
    <mergeCell ref="C9:C19"/>
    <mergeCell ref="C20:C22"/>
    <mergeCell ref="C23:C24"/>
    <mergeCell ref="C27:C29"/>
    <mergeCell ref="C30:C31"/>
    <mergeCell ref="C32:C33"/>
    <mergeCell ref="C35:C36"/>
    <mergeCell ref="C37:C38"/>
    <mergeCell ref="C39:C44"/>
    <mergeCell ref="C45:C48"/>
    <mergeCell ref="C49:C50"/>
    <mergeCell ref="C51:C57"/>
    <mergeCell ref="C58:C68"/>
    <mergeCell ref="C69:C87"/>
    <mergeCell ref="C88:C97"/>
    <mergeCell ref="C98:C110"/>
    <mergeCell ref="C111:C127"/>
    <mergeCell ref="C128:C141"/>
    <mergeCell ref="C143:C144"/>
    <mergeCell ref="C145:C147"/>
    <mergeCell ref="C149:C151"/>
    <mergeCell ref="C153:C154"/>
    <mergeCell ref="C155:C158"/>
    <mergeCell ref="C159:C166"/>
    <mergeCell ref="C167:C171"/>
    <mergeCell ref="C172:C183"/>
    <mergeCell ref="C184:C205"/>
    <mergeCell ref="C206:C209"/>
    <mergeCell ref="C210:C236"/>
    <mergeCell ref="C237:C256"/>
    <mergeCell ref="C257:C267"/>
    <mergeCell ref="C268:C281"/>
    <mergeCell ref="C282:C287"/>
    <mergeCell ref="C289:C304"/>
    <mergeCell ref="C305:C311"/>
    <mergeCell ref="C312:C316"/>
    <mergeCell ref="C317:C322"/>
    <mergeCell ref="C324:C337"/>
    <mergeCell ref="C338:C351"/>
    <mergeCell ref="C353:C355"/>
    <mergeCell ref="C356:C369"/>
    <mergeCell ref="C370:C397"/>
    <mergeCell ref="C398:C399"/>
    <mergeCell ref="C400:C402"/>
    <mergeCell ref="C405:C406"/>
    <mergeCell ref="C407:C408"/>
    <mergeCell ref="C409:C411"/>
    <mergeCell ref="C415:C420"/>
    <mergeCell ref="C423:C426"/>
    <mergeCell ref="C427:C439"/>
    <mergeCell ref="C440:C447"/>
    <mergeCell ref="C453:C455"/>
    <mergeCell ref="C456:C457"/>
    <mergeCell ref="C458:C460"/>
    <mergeCell ref="C461:C474"/>
    <mergeCell ref="C475:C479"/>
    <mergeCell ref="C480:C489"/>
    <mergeCell ref="C490:C492"/>
    <mergeCell ref="C494:C503"/>
    <mergeCell ref="C504:C514"/>
    <mergeCell ref="C515:C528"/>
    <mergeCell ref="C529:C545"/>
    <mergeCell ref="C546:C557"/>
    <mergeCell ref="C559:C566"/>
    <mergeCell ref="C567:C569"/>
    <mergeCell ref="C573:C579"/>
    <mergeCell ref="C580:C582"/>
    <mergeCell ref="C583:C598"/>
    <mergeCell ref="C599:C600"/>
    <mergeCell ref="C602:C605"/>
    <mergeCell ref="C606:C609"/>
    <mergeCell ref="C610:C623"/>
    <mergeCell ref="C624:C644"/>
    <mergeCell ref="C645:C667"/>
    <mergeCell ref="D27:D29"/>
    <mergeCell ref="D30:D31"/>
    <mergeCell ref="D145:D147"/>
    <mergeCell ref="D206:D207"/>
    <mergeCell ref="D318:D319"/>
    <mergeCell ref="D320:D321"/>
    <mergeCell ref="D400:D401"/>
    <mergeCell ref="D409:D411"/>
    <mergeCell ref="D415:D420"/>
    <mergeCell ref="D462:D464"/>
    <mergeCell ref="D465:D468"/>
    <mergeCell ref="D469:D470"/>
    <mergeCell ref="D473:D474"/>
    <mergeCell ref="D485:D486"/>
    <mergeCell ref="D494:D495"/>
    <mergeCell ref="D560:D561"/>
    <mergeCell ref="D574:D575"/>
    <mergeCell ref="D576:D578"/>
    <mergeCell ref="D591:D592"/>
    <mergeCell ref="D593:D594"/>
    <mergeCell ref="D596:D598"/>
    <mergeCell ref="E27:E29"/>
    <mergeCell ref="E30:E31"/>
    <mergeCell ref="E145:E147"/>
    <mergeCell ref="E318:E319"/>
    <mergeCell ref="E320:E321"/>
    <mergeCell ref="E574:E575"/>
    <mergeCell ref="E576:E578"/>
    <mergeCell ref="F39:F44"/>
    <mergeCell ref="F45:F48"/>
    <mergeCell ref="F49:F50"/>
    <mergeCell ref="F51:F57"/>
    <mergeCell ref="F58:F68"/>
    <mergeCell ref="F69:F87"/>
    <mergeCell ref="F88:F97"/>
    <mergeCell ref="F98:F110"/>
    <mergeCell ref="F111:F127"/>
    <mergeCell ref="F128:F141"/>
    <mergeCell ref="F159:F166"/>
    <mergeCell ref="F167:F171"/>
    <mergeCell ref="F172:F183"/>
    <mergeCell ref="F184:F205"/>
    <mergeCell ref="F206:F209"/>
    <mergeCell ref="F210:F236"/>
    <mergeCell ref="F237:F256"/>
    <mergeCell ref="F257:F267"/>
    <mergeCell ref="F268:F281"/>
    <mergeCell ref="F282:F287"/>
    <mergeCell ref="F288:F311"/>
    <mergeCell ref="F353:F355"/>
    <mergeCell ref="F356:F369"/>
    <mergeCell ref="F370:F397"/>
    <mergeCell ref="F398:F399"/>
    <mergeCell ref="F494:F503"/>
    <mergeCell ref="F504:F514"/>
    <mergeCell ref="F515:F528"/>
    <mergeCell ref="F529:F557"/>
    <mergeCell ref="F559:F566"/>
    <mergeCell ref="F567:F569"/>
    <mergeCell ref="F606:F623"/>
    <mergeCell ref="F624:F644"/>
    <mergeCell ref="F645:F667"/>
    <mergeCell ref="G45:G48"/>
    <mergeCell ref="G51:G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附表1-1道路-南片</vt:lpstr>
      <vt:lpstr>附表1-2道路-北片</vt:lpstr>
      <vt:lpstr>附表1-3天桥-南片</vt:lpstr>
      <vt:lpstr>附表1-4天桥-北片</vt:lpstr>
      <vt:lpstr>附表2-1垃圾运输-南片</vt:lpstr>
      <vt:lpstr>附表2-2垃圾运输-北片</vt:lpstr>
      <vt:lpstr>附表3-1公厕-南片</vt:lpstr>
      <vt:lpstr>附表3-2公厕-北片</vt:lpstr>
      <vt:lpstr>附表4-1转运站-南片</vt:lpstr>
      <vt:lpstr>附表4-2转运站-北片</vt:lpstr>
      <vt:lpstr>附表5-1二道栏及人行天桥栏杆-南片区</vt:lpstr>
      <vt:lpstr>附表5-2二道栏及人行天桥栏杆-北片区</vt:lpstr>
      <vt:lpstr>附表6-1隔离栏-南片</vt:lpstr>
      <vt:lpstr>附表6-2隔离栏-北片</vt:lpstr>
      <vt:lpstr>附表7-1市政支路-南片</vt:lpstr>
      <vt:lpstr>附表7-2市政支路-北片</vt:lpstr>
      <vt:lpstr>附表7-3背街小巷-南片</vt:lpstr>
      <vt:lpstr>附表7-4背街小巷-北片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Panda</cp:lastModifiedBy>
  <dcterms:created xsi:type="dcterms:W3CDTF">2023-05-12T19:15:00Z</dcterms:created>
  <dcterms:modified xsi:type="dcterms:W3CDTF">2026-09-04T03:20:12Z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B8E1612212464B9DB195FB3A9C0B4A1A_12</vt:lpwstr>
  </property>
  <property fmtid="{D5CDD505-2E9C-101B-9397-08002B2CF9AE}" pid="4" name="CalculationRule">
    <vt:i4>0</vt:i4>
  </property>
</Properties>
</file>