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05龙岩\09龙岩市环卫\招标文件（包1为南片）\招标文件附件\"/>
    </mc:Choice>
  </mc:AlternateContent>
  <bookViews>
    <workbookView windowWidth="23040" windowHeight="9060" firstSheet="1" activeTab="2"/>
  </bookViews>
  <sheets>
    <sheet name="总表" sheetId="1" state="hidden" r:id="rId1"/>
    <sheet name="南片" sheetId="3" r:id="rId2"/>
    <sheet name="北片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<sst xmlns="http://schemas.openxmlformats.org/spreadsheetml/2006/main" count="292" uniqueCount="102">
  <si>
    <t>序号</t>
  </si>
  <si>
    <t>项目</t>
  </si>
  <si>
    <t>数量</t>
  </si>
  <si>
    <t>单位</t>
  </si>
  <si>
    <t>单价</t>
  </si>
  <si>
    <t>总价</t>
  </si>
  <si>
    <t>主管部门</t>
  </si>
  <si>
    <t>备注</t>
  </si>
  <si>
    <t>一</t>
  </si>
  <si>
    <t>市本级</t>
  </si>
  <si>
    <t>主次干道道路清扫保洁</t>
  </si>
  <si>
    <t>市环卫处</t>
  </si>
  <si>
    <t>1.西外环及南外环城际快速通道二期为综合包干至项目中，不另行计算面积，不另行计费计费。
2.一级道路每日机械清扫及机械清洗四次
3.二级道路每日机械清扫及机械清洗三次</t>
  </si>
  <si>
    <t>一级道路人工清扫</t>
  </si>
  <si>
    <t>平方米</t>
  </si>
  <si>
    <t>二级道路人工清扫</t>
  </si>
  <si>
    <t>一级道路机械清扫</t>
  </si>
  <si>
    <t>米</t>
  </si>
  <si>
    <t>二级道路机械清扫</t>
  </si>
  <si>
    <t>一级道路机械冲洗</t>
  </si>
  <si>
    <t>二级道路机械冲洗</t>
  </si>
  <si>
    <t>果皮箱保洁</t>
  </si>
  <si>
    <t>个</t>
  </si>
  <si>
    <t>天桥及地下通道保洁</t>
  </si>
  <si>
    <t>座</t>
  </si>
  <si>
    <t>面积≥800平方米的人行天桥或地下通道按2座计算费用</t>
  </si>
  <si>
    <t>公共厕所运行和管理</t>
  </si>
  <si>
    <t>常规：56095.1/
延时：9348</t>
  </si>
  <si>
    <t>共127个公厕24小时开放，每个增加延时费9348元/年</t>
  </si>
  <si>
    <t>转运站运行和管理</t>
  </si>
  <si>
    <t>登高东路转运站增加大型站补贴4.8万元/年</t>
  </si>
  <si>
    <t>生活垃圾运输</t>
  </si>
  <si>
    <t>吨</t>
  </si>
  <si>
    <t>主次干道“牛皮癣”清除</t>
  </si>
  <si>
    <t>天</t>
  </si>
  <si>
    <t>市城管办</t>
  </si>
  <si>
    <t>二道栏</t>
  </si>
  <si>
    <t>市市政维护处</t>
  </si>
  <si>
    <t>天桥栏杆（38座人行天桥）</t>
  </si>
  <si>
    <t>主次干道隔离栏及交通指示牌清洗</t>
  </si>
  <si>
    <t>市交警大队</t>
  </si>
  <si>
    <t>预估长度</t>
  </si>
  <si>
    <t>市本级合计</t>
  </si>
  <si>
    <t>二</t>
  </si>
  <si>
    <t>新罗区</t>
  </si>
  <si>
    <t>背街小巷清扫保洁</t>
  </si>
  <si>
    <t>区执法局</t>
  </si>
  <si>
    <t>一体化保洁合同范围内</t>
  </si>
  <si>
    <t>19.68/19.63</t>
  </si>
  <si>
    <t>新增85条背街小巷</t>
  </si>
  <si>
    <t>新增94条支路</t>
  </si>
  <si>
    <t>背街小巷“牛皮癣”清除</t>
  </si>
  <si>
    <t>河道保洁</t>
  </si>
  <si>
    <t>公里</t>
  </si>
  <si>
    <t>龙津河管委会</t>
  </si>
  <si>
    <t>新罗区合计</t>
  </si>
  <si>
    <t>三</t>
  </si>
  <si>
    <t>暂列金</t>
  </si>
  <si>
    <t>四</t>
  </si>
  <si>
    <t>总计</t>
  </si>
  <si>
    <t>最高限制单价</t>
  </si>
  <si>
    <t>总价（万元/年）</t>
  </si>
  <si>
    <t>采购主体</t>
  </si>
  <si>
    <t>子项目一</t>
  </si>
  <si>
    <t>市城市管理局（市环境卫生中心）</t>
  </si>
  <si>
    <t>1.一级道路每日机械清扫及机械清洗三次。
2.二级道路每日机械清扫及机械清洗二次。
3.三级道路每日机械清扫及机械清洗一次。</t>
  </si>
  <si>
    <t>元/平方米·年</t>
  </si>
  <si>
    <t>三级道路人工清扫</t>
  </si>
  <si>
    <t>元/米·年</t>
  </si>
  <si>
    <t>三级道路机械清扫</t>
  </si>
  <si>
    <t>三级道路机械冲洗</t>
  </si>
  <si>
    <t>1.10</t>
  </si>
  <si>
    <t>元/个·年</t>
  </si>
  <si>
    <t>元/座·年</t>
  </si>
  <si>
    <t>吨/年</t>
  </si>
  <si>
    <t>元/吨</t>
  </si>
  <si>
    <t>含5座预接公厕，共计28万元/年</t>
  </si>
  <si>
    <t>主城区清扫保洁合计</t>
  </si>
  <si>
    <t>考虑5%暂列金</t>
  </si>
  <si>
    <t>子项目二</t>
  </si>
  <si>
    <t>元/天</t>
  </si>
  <si>
    <t>市城市管理局</t>
  </si>
  <si>
    <t>主次干道“牛皮癣”清除合计</t>
  </si>
  <si>
    <t>子项目三</t>
  </si>
  <si>
    <t>二道栏清洗</t>
  </si>
  <si>
    <t>市城市管理局（市政维护中心）</t>
  </si>
  <si>
    <t>每季度清洗一次</t>
  </si>
  <si>
    <t>天桥栏杆清洗1</t>
  </si>
  <si>
    <t>天桥栏杆清洗2</t>
  </si>
  <si>
    <t>共四座天桥每月清洗一次，详见清单</t>
  </si>
  <si>
    <t>二道栏及人行天桥栏杆清洗合计</t>
  </si>
  <si>
    <t>子项目四</t>
  </si>
  <si>
    <t>主次干道路中隔离护栏清洗</t>
  </si>
  <si>
    <t>市公安局交通警察支队</t>
  </si>
  <si>
    <t>采用机械清洗，每2月清洗一次。</t>
  </si>
  <si>
    <t>主次干道路中隔离护栏清洗合计</t>
  </si>
  <si>
    <t>子项目五</t>
  </si>
  <si>
    <t>背街小巷清扫保洁（含“牛皮癣”清理）</t>
  </si>
  <si>
    <t>区城市管理和综合执法局</t>
  </si>
  <si>
    <t>市政支路机械清扫</t>
  </si>
  <si>
    <t>市政支路人工清扫（含“牛皮癣”清理）</t>
  </si>
  <si>
    <t>共三座天桥每月清洗一次，详见清单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</si>
</sst>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9" applyNumberFormat="0" applyAlignment="0" applyProtection="0">
      <alignment vertical="center"/>
    </xf>
    <xf numFmtId="0" fontId="15" fillId="4" borderId="30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5" borderId="31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20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76" fontId="2" fillId="0" borderId="24" xfId="0" applyNumberFormat="1" applyFont="1" applyFill="1" applyBorder="1" applyAlignment="1">
      <alignment horizontal="center" vertical="center" wrapText="1"/>
    </xf>
    <xf numFmtId="0" fontId="0" fillId="0" borderId="25" xfId="0" applyFill="1" applyBorder="1"/>
    <xf numFmtId="0" fontId="4" fillId="0" borderId="1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7" xfId="0" applyBorder="1"/>
    <xf numFmtId="0" fontId="3" fillId="0" borderId="12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9" fontId="2" fillId="0" borderId="10" xfId="3" applyFont="1" applyFill="1" applyBorder="1" applyAlignment="1">
      <alignment horizontal="center" vertical="center" wrapText="1"/>
    </xf>
    <xf numFmtId="0" fontId="0" fillId="0" borderId="25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K13" sqref="K13"/>
    </sheetView>
  </sheetViews>
  <sheetFormatPr defaultColWidth="9" defaultRowHeight="14.4" outlineLevelCol="7"/>
  <cols>
    <col min="1" max="1" width="7.44444444444444" customWidth="1"/>
    <col min="2" max="2" width="30.2962962962963" customWidth="1"/>
    <col min="3" max="3" width="12.9814814814815" customWidth="1"/>
    <col min="4" max="4" width="13.2037037037037" customWidth="1"/>
    <col min="5" max="5" width="17.4351851851852" customWidth="1"/>
    <col min="6" max="6" width="18.7592592592593" customWidth="1"/>
    <col min="7" max="7" width="10.5462962962963" customWidth="1"/>
    <col min="8" max="8" width="40.9537037037037" customWidth="1"/>
    <col min="10" max="10" width="10.4444444444444"/>
    <col min="11" max="11" width="12.6574074074074"/>
  </cols>
  <sheetData>
    <row r="1" ht="17.4" spans="1:8">
      <c r="A1" s="4" t="s">
        <v>0</v>
      </c>
      <c r="B1" s="7" t="s">
        <v>1</v>
      </c>
      <c r="C1" s="7" t="s">
        <v>2</v>
      </c>
      <c r="D1" s="54" t="s">
        <v>3</v>
      </c>
      <c r="E1" s="54" t="s">
        <v>4</v>
      </c>
      <c r="F1" s="7" t="s">
        <v>5</v>
      </c>
      <c r="G1" s="7" t="s">
        <v>6</v>
      </c>
      <c r="H1" s="55" t="s">
        <v>7</v>
      </c>
    </row>
    <row r="2" ht="15.6" spans="1:8">
      <c r="A2" s="9" t="s">
        <v>8</v>
      </c>
      <c r="B2" s="13" t="s">
        <v>9</v>
      </c>
      <c r="C2" s="13"/>
      <c r="D2" s="13"/>
      <c r="E2" s="13"/>
      <c r="F2" s="13"/>
      <c r="G2" s="13"/>
      <c r="H2" s="56"/>
    </row>
    <row r="3" ht="15.6" spans="1:8">
      <c r="A3" s="9">
        <v>1</v>
      </c>
      <c r="B3" s="13" t="s">
        <v>10</v>
      </c>
      <c r="C3" s="14"/>
      <c r="D3" s="14"/>
      <c r="E3" s="15"/>
      <c r="F3" s="16">
        <f>SUM(F4:F9)</f>
        <v>9889.87573335447</v>
      </c>
      <c r="G3" s="14" t="s">
        <v>11</v>
      </c>
      <c r="H3" s="57" t="s">
        <v>12</v>
      </c>
    </row>
    <row r="4" ht="15.6" spans="1:8">
      <c r="A4" s="19">
        <v>1.1</v>
      </c>
      <c r="B4" s="14" t="s">
        <v>13</v>
      </c>
      <c r="C4" s="21">
        <v>3940393.38</v>
      </c>
      <c r="D4" s="14" t="s">
        <v>14</v>
      </c>
      <c r="E4" s="15">
        <v>10.9</v>
      </c>
      <c r="F4" s="15">
        <f>E4*C4/10000</f>
        <v>4295.0287842</v>
      </c>
      <c r="G4" s="14"/>
      <c r="H4" s="58"/>
    </row>
    <row r="5" ht="15.6" spans="1:8">
      <c r="A5" s="19">
        <v>1.2</v>
      </c>
      <c r="B5" s="14" t="s">
        <v>15</v>
      </c>
      <c r="C5" s="21">
        <v>3146638.01</v>
      </c>
      <c r="D5" s="14" t="s">
        <v>14</v>
      </c>
      <c r="E5" s="15">
        <v>9.75</v>
      </c>
      <c r="F5" s="15">
        <f>E5*C5/10000</f>
        <v>3067.97205975</v>
      </c>
      <c r="G5" s="14"/>
      <c r="H5" s="58"/>
    </row>
    <row r="6" ht="15.6" spans="1:8">
      <c r="A6" s="19">
        <v>1.3</v>
      </c>
      <c r="B6" s="14" t="s">
        <v>16</v>
      </c>
      <c r="C6" s="21">
        <v>440005.02</v>
      </c>
      <c r="D6" s="14" t="s">
        <v>17</v>
      </c>
      <c r="E6" s="15">
        <f>15.62*4*365/1000</f>
        <v>22.8052</v>
      </c>
      <c r="F6" s="15">
        <f t="shared" ref="F6:F11" si="0">E6*C6/10000</f>
        <v>1003.4402482104</v>
      </c>
      <c r="G6" s="14"/>
      <c r="H6" s="58"/>
    </row>
    <row r="7" ht="15.6" spans="1:8">
      <c r="A7" s="19">
        <v>1.4</v>
      </c>
      <c r="B7" s="14" t="s">
        <v>18</v>
      </c>
      <c r="C7" s="21">
        <v>345676.906</v>
      </c>
      <c r="D7" s="14" t="s">
        <v>17</v>
      </c>
      <c r="E7" s="15">
        <f>15.62*3*365/1000</f>
        <v>17.1039</v>
      </c>
      <c r="F7" s="15">
        <f t="shared" si="0"/>
        <v>591.24232325334</v>
      </c>
      <c r="G7" s="14"/>
      <c r="H7" s="58"/>
    </row>
    <row r="8" ht="15.6" spans="1:8">
      <c r="A8" s="19">
        <v>1.5</v>
      </c>
      <c r="B8" s="14" t="s">
        <v>19</v>
      </c>
      <c r="C8" s="21">
        <v>226555.5</v>
      </c>
      <c r="D8" s="14" t="s">
        <v>17</v>
      </c>
      <c r="E8" s="15">
        <f>17.93*4*365/1000</f>
        <v>26.1778</v>
      </c>
      <c r="F8" s="15">
        <f t="shared" si="0"/>
        <v>593.07245679</v>
      </c>
      <c r="G8" s="14"/>
      <c r="H8" s="58"/>
    </row>
    <row r="9" ht="15.6" spans="1:8">
      <c r="A9" s="19">
        <v>1.6</v>
      </c>
      <c r="B9" s="14" t="s">
        <v>20</v>
      </c>
      <c r="C9" s="21">
        <v>172726.438</v>
      </c>
      <c r="D9" s="14" t="s">
        <v>17</v>
      </c>
      <c r="E9" s="15">
        <f>17.93*3*365/1000</f>
        <v>19.63335</v>
      </c>
      <c r="F9" s="15">
        <f t="shared" si="0"/>
        <v>339.11986115073</v>
      </c>
      <c r="G9" s="14"/>
      <c r="H9" s="59"/>
    </row>
    <row r="10" ht="15.6" spans="1:8">
      <c r="A10" s="9">
        <v>2</v>
      </c>
      <c r="B10" s="13" t="s">
        <v>21</v>
      </c>
      <c r="C10" s="14">
        <v>3813</v>
      </c>
      <c r="D10" s="14" t="s">
        <v>22</v>
      </c>
      <c r="E10" s="15">
        <v>1078.03</v>
      </c>
      <c r="F10" s="16">
        <f t="shared" si="0"/>
        <v>411.052839</v>
      </c>
      <c r="G10" s="14"/>
      <c r="H10" s="56"/>
    </row>
    <row r="11" ht="31.2" spans="1:8">
      <c r="A11" s="9">
        <v>3</v>
      </c>
      <c r="B11" s="13" t="s">
        <v>23</v>
      </c>
      <c r="C11" s="14">
        <v>43</v>
      </c>
      <c r="D11" s="14" t="s">
        <v>24</v>
      </c>
      <c r="E11" s="15">
        <v>5448</v>
      </c>
      <c r="F11" s="16">
        <f t="shared" si="0"/>
        <v>23.4264</v>
      </c>
      <c r="G11" s="14"/>
      <c r="H11" s="60" t="s">
        <v>25</v>
      </c>
    </row>
    <row r="12" ht="50" customHeight="1" spans="1:8">
      <c r="A12" s="9">
        <v>4</v>
      </c>
      <c r="B12" s="13" t="s">
        <v>26</v>
      </c>
      <c r="C12" s="14">
        <v>163</v>
      </c>
      <c r="D12" s="14" t="s">
        <v>22</v>
      </c>
      <c r="E12" s="14" t="s">
        <v>27</v>
      </c>
      <c r="F12" s="16">
        <v>1033.0697</v>
      </c>
      <c r="G12" s="14"/>
      <c r="H12" s="60" t="s">
        <v>28</v>
      </c>
    </row>
    <row r="13" ht="31.2" spans="1:8">
      <c r="A13" s="9">
        <v>5</v>
      </c>
      <c r="B13" s="13" t="s">
        <v>29</v>
      </c>
      <c r="C13" s="14">
        <v>45</v>
      </c>
      <c r="D13" s="14" t="s">
        <v>22</v>
      </c>
      <c r="E13" s="14">
        <v>91500</v>
      </c>
      <c r="F13" s="16">
        <f>C13*E13/10000+4.8</f>
        <v>416.55</v>
      </c>
      <c r="G13" s="14"/>
      <c r="H13" s="60" t="s">
        <v>30</v>
      </c>
    </row>
    <row r="14" ht="15.6" spans="1:8">
      <c r="A14" s="9">
        <v>6</v>
      </c>
      <c r="B14" s="13" t="s">
        <v>31</v>
      </c>
      <c r="C14" s="21">
        <v>303420.88</v>
      </c>
      <c r="D14" s="14" t="s">
        <v>32</v>
      </c>
      <c r="E14" s="14">
        <v>55.08</v>
      </c>
      <c r="F14" s="16">
        <f>E14*C14/10000</f>
        <v>1671.24220704</v>
      </c>
      <c r="G14" s="14"/>
      <c r="H14" s="56"/>
    </row>
    <row r="15" ht="15.6" spans="1:8">
      <c r="A15" s="9">
        <v>7</v>
      </c>
      <c r="B15" s="13" t="s">
        <v>33</v>
      </c>
      <c r="C15" s="14">
        <v>365</v>
      </c>
      <c r="D15" s="14" t="s">
        <v>34</v>
      </c>
      <c r="E15" s="14">
        <v>4053</v>
      </c>
      <c r="F15" s="16">
        <f>E15*C15/10000</f>
        <v>147.9345</v>
      </c>
      <c r="G15" s="14" t="s">
        <v>35</v>
      </c>
      <c r="H15" s="56"/>
    </row>
    <row r="16" ht="15.6" spans="1:8">
      <c r="A16" s="9">
        <v>8</v>
      </c>
      <c r="B16" s="13" t="s">
        <v>36</v>
      </c>
      <c r="C16" s="14">
        <v>14510</v>
      </c>
      <c r="D16" s="14" t="s">
        <v>17</v>
      </c>
      <c r="E16" s="15">
        <f>2.69*4*0.6172</f>
        <v>6.641072</v>
      </c>
      <c r="F16" s="16">
        <f>E16*C16/10000</f>
        <v>9.636195472</v>
      </c>
      <c r="G16" s="14" t="s">
        <v>37</v>
      </c>
      <c r="H16" s="56"/>
    </row>
    <row r="17" ht="15.6" spans="1:8">
      <c r="A17" s="9">
        <v>9</v>
      </c>
      <c r="B17" s="13" t="s">
        <v>38</v>
      </c>
      <c r="C17" s="61">
        <v>10816</v>
      </c>
      <c r="D17" s="14" t="s">
        <v>17</v>
      </c>
      <c r="E17" s="15">
        <f>3.79*12*0.6172</f>
        <v>28.070256</v>
      </c>
      <c r="F17" s="16">
        <f>C17*E17/10000</f>
        <v>30.3607888896</v>
      </c>
      <c r="G17" s="14"/>
      <c r="H17" s="56"/>
    </row>
    <row r="18" ht="31.2" spans="1:8">
      <c r="A18" s="9">
        <v>10</v>
      </c>
      <c r="B18" s="13" t="s">
        <v>39</v>
      </c>
      <c r="C18" s="21">
        <f>F18/E18*10000</f>
        <v>41615.4936230515</v>
      </c>
      <c r="D18" s="14" t="s">
        <v>17</v>
      </c>
      <c r="E18" s="14">
        <v>21.17</v>
      </c>
      <c r="F18" s="16">
        <v>88.1</v>
      </c>
      <c r="G18" s="14" t="s">
        <v>40</v>
      </c>
      <c r="H18" s="60" t="s">
        <v>41</v>
      </c>
    </row>
    <row r="19" ht="15.6" spans="1:8">
      <c r="A19" s="9">
        <v>11</v>
      </c>
      <c r="B19" s="13" t="s">
        <v>42</v>
      </c>
      <c r="C19" s="14"/>
      <c r="D19" s="14"/>
      <c r="E19" s="14"/>
      <c r="F19" s="16">
        <f>F3+SUM(F10:F18)</f>
        <v>13721.2483637561</v>
      </c>
      <c r="G19" s="14"/>
      <c r="H19" s="56"/>
    </row>
    <row r="20" ht="15.6" spans="1:8">
      <c r="A20" s="9" t="s">
        <v>43</v>
      </c>
      <c r="B20" s="13" t="s">
        <v>44</v>
      </c>
      <c r="C20" s="13"/>
      <c r="D20" s="13"/>
      <c r="E20" s="13"/>
      <c r="F20" s="13"/>
      <c r="G20" s="13"/>
      <c r="H20" s="56"/>
    </row>
    <row r="21" ht="15.6" spans="1:8">
      <c r="A21" s="9">
        <v>1</v>
      </c>
      <c r="B21" s="13" t="s">
        <v>45</v>
      </c>
      <c r="C21" s="21">
        <f>SUM(C22:C24)</f>
        <v>2217194.32</v>
      </c>
      <c r="D21" s="14" t="s">
        <v>14</v>
      </c>
      <c r="E21" s="14"/>
      <c r="F21" s="16">
        <f>SUM(F22:F24)</f>
        <v>4058.63933692</v>
      </c>
      <c r="G21" s="14" t="s">
        <v>46</v>
      </c>
      <c r="H21" s="56"/>
    </row>
    <row r="22" ht="15.6" spans="1:8">
      <c r="A22" s="19">
        <v>1.1</v>
      </c>
      <c r="B22" s="14" t="s">
        <v>47</v>
      </c>
      <c r="C22" s="21">
        <v>1365349.78</v>
      </c>
      <c r="D22" s="14" t="s">
        <v>14</v>
      </c>
      <c r="E22" s="14" t="s">
        <v>48</v>
      </c>
      <c r="F22" s="15">
        <v>2687.01</v>
      </c>
      <c r="G22" s="14"/>
      <c r="H22" s="56"/>
    </row>
    <row r="23" ht="15.6" spans="1:8">
      <c r="A23" s="19">
        <v>1.2</v>
      </c>
      <c r="B23" s="14" t="s">
        <v>49</v>
      </c>
      <c r="C23" s="21">
        <v>202726.84</v>
      </c>
      <c r="D23" s="14" t="s">
        <v>14</v>
      </c>
      <c r="E23" s="14">
        <v>19.63</v>
      </c>
      <c r="F23" s="15">
        <f>E23*C23/10000</f>
        <v>397.95278692</v>
      </c>
      <c r="G23" s="14"/>
      <c r="H23" s="56"/>
    </row>
    <row r="24" ht="15.6" spans="1:8">
      <c r="A24" s="19">
        <v>1.3</v>
      </c>
      <c r="B24" s="14" t="s">
        <v>50</v>
      </c>
      <c r="C24" s="21">
        <v>649117.7</v>
      </c>
      <c r="D24" s="14" t="s">
        <v>14</v>
      </c>
      <c r="E24" s="14">
        <v>15</v>
      </c>
      <c r="F24" s="15">
        <f>E24*C24/10000</f>
        <v>973.67655</v>
      </c>
      <c r="G24" s="14"/>
      <c r="H24" s="56"/>
    </row>
    <row r="25" ht="15.6" spans="1:8">
      <c r="A25" s="9">
        <v>2</v>
      </c>
      <c r="B25" s="13" t="s">
        <v>51</v>
      </c>
      <c r="C25" s="21">
        <v>244383</v>
      </c>
      <c r="D25" s="14" t="s">
        <v>17</v>
      </c>
      <c r="E25" s="14">
        <v>14.43</v>
      </c>
      <c r="F25" s="16">
        <f>C25*E25/10000</f>
        <v>352.644669</v>
      </c>
      <c r="G25" s="14"/>
      <c r="H25" s="56"/>
    </row>
    <row r="26" ht="31.2" spans="1:8">
      <c r="A26" s="9">
        <v>3</v>
      </c>
      <c r="B26" s="13" t="s">
        <v>52</v>
      </c>
      <c r="C26" s="14">
        <v>35</v>
      </c>
      <c r="D26" s="14" t="s">
        <v>53</v>
      </c>
      <c r="E26" s="15">
        <f>F26/C26</f>
        <v>5.75657142857143</v>
      </c>
      <c r="F26" s="16">
        <v>201.48</v>
      </c>
      <c r="G26" s="14" t="s">
        <v>54</v>
      </c>
      <c r="H26" s="56"/>
    </row>
    <row r="27" ht="15.6" spans="1:8">
      <c r="A27" s="43">
        <v>4</v>
      </c>
      <c r="B27" s="15" t="s">
        <v>55</v>
      </c>
      <c r="C27" s="15"/>
      <c r="D27" s="15"/>
      <c r="E27" s="15"/>
      <c r="F27" s="16">
        <f>SUM(F21,F25,F26)</f>
        <v>4612.76400592</v>
      </c>
      <c r="G27" s="15"/>
      <c r="H27" s="56"/>
    </row>
    <row r="28" ht="15.6" spans="1:8">
      <c r="A28" s="9" t="s">
        <v>56</v>
      </c>
      <c r="B28" s="13" t="s">
        <v>57</v>
      </c>
      <c r="C28" s="62">
        <v>0.1</v>
      </c>
      <c r="D28" s="13"/>
      <c r="E28" s="13"/>
      <c r="F28" s="16">
        <f>(F27+F19)*10%</f>
        <v>1833.40123696761</v>
      </c>
      <c r="G28" s="13"/>
      <c r="H28" s="56"/>
    </row>
    <row r="29" ht="16.35" spans="1:8">
      <c r="A29" s="46" t="s">
        <v>58</v>
      </c>
      <c r="B29" s="49" t="s">
        <v>59</v>
      </c>
      <c r="C29" s="49"/>
      <c r="D29" s="49"/>
      <c r="E29" s="49"/>
      <c r="F29" s="50">
        <f>F27+F19+F28</f>
        <v>20167.4136066437</v>
      </c>
      <c r="G29" s="49"/>
      <c r="H29" s="63"/>
    </row>
  </sheetData>
  <mergeCells count="6">
    <mergeCell ref="B2:G2"/>
    <mergeCell ref="B20:G20"/>
    <mergeCell ref="G3:G14"/>
    <mergeCell ref="G16:G17"/>
    <mergeCell ref="G21:G25"/>
    <mergeCell ref="H3:H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zoomScale="70" zoomScaleNormal="70" topLeftCell="A23" workbookViewId="0">
      <selection activeCell="J45" sqref="J45"/>
    </sheetView>
  </sheetViews>
  <sheetFormatPr defaultColWidth="9" defaultRowHeight="14.4"/>
  <cols>
    <col min="1" max="1" width="6.26851851851852" style="2" customWidth="1"/>
    <col min="2" max="2" width="5.44444444444444" style="2" customWidth="1"/>
    <col min="3" max="3" width="28.75" style="2" customWidth="1"/>
    <col min="4" max="4" width="10" style="2" customWidth="1"/>
    <col min="5" max="5" width="7.44444444444444" style="2" customWidth="1"/>
    <col min="6" max="6" width="14.1018518518519" style="2" customWidth="1"/>
    <col min="7" max="7" width="15.2037037037037" style="2" customWidth="1"/>
    <col min="8" max="8" width="14.7592592592593" style="2" customWidth="1"/>
    <col min="9" max="9" width="10.1018518518519" style="2" customWidth="1"/>
    <col min="10" max="10" width="30.6296296296296" style="3" customWidth="1"/>
    <col min="11" max="11" width="9" style="2"/>
    <col min="12" max="12" width="10.4444444444444" style="2"/>
    <col min="13" max="13" width="12.6574074074074" style="2"/>
    <col min="14" max="16384" width="9" style="2"/>
  </cols>
  <sheetData>
    <row r="1" s="1" customFormat="1" ht="31.2" spans="1:10">
      <c r="A1" s="4" t="s">
        <v>0</v>
      </c>
      <c r="B1" s="5" t="s">
        <v>1</v>
      </c>
      <c r="C1" s="6"/>
      <c r="D1" s="7" t="s">
        <v>2</v>
      </c>
      <c r="E1" s="7" t="s">
        <v>3</v>
      </c>
      <c r="F1" s="7" t="s">
        <v>60</v>
      </c>
      <c r="G1" s="7" t="s">
        <v>3</v>
      </c>
      <c r="H1" s="7" t="s">
        <v>61</v>
      </c>
      <c r="I1" s="7" t="s">
        <v>62</v>
      </c>
      <c r="J1" s="8" t="s">
        <v>7</v>
      </c>
    </row>
    <row r="2" ht="15.6" spans="1:10">
      <c r="A2" s="9" t="s">
        <v>8</v>
      </c>
      <c r="B2" s="10" t="s">
        <v>9</v>
      </c>
      <c r="C2" s="10"/>
      <c r="D2" s="10"/>
      <c r="E2" s="10"/>
      <c r="F2" s="10"/>
      <c r="G2" s="10"/>
      <c r="H2" s="10"/>
      <c r="I2" s="10"/>
      <c r="J2" s="11"/>
    </row>
    <row r="3" ht="15.6" spans="1:10">
      <c r="A3" s="9">
        <v>1</v>
      </c>
      <c r="B3" s="12" t="s">
        <v>63</v>
      </c>
      <c r="C3" s="13" t="s">
        <v>10</v>
      </c>
      <c r="D3" s="14"/>
      <c r="E3" s="14"/>
      <c r="F3" s="15"/>
      <c r="G3" s="15"/>
      <c r="H3" s="16">
        <f>SUM(H4:H14)</f>
        <v>3102.822250343</v>
      </c>
      <c r="I3" s="17" t="s">
        <v>64</v>
      </c>
      <c r="J3" s="18" t="s">
        <v>65</v>
      </c>
    </row>
    <row r="4" ht="31.2" spans="1:10">
      <c r="A4" s="19">
        <v>1.1</v>
      </c>
      <c r="B4" s="20"/>
      <c r="C4" s="52" t="s">
        <v>13</v>
      </c>
      <c r="D4" s="21">
        <v>513974</v>
      </c>
      <c r="E4" s="14" t="s">
        <v>14</v>
      </c>
      <c r="F4" s="15">
        <f>7.06*2.375*65%</f>
        <v>10.898875</v>
      </c>
      <c r="G4" s="15" t="s">
        <v>66</v>
      </c>
      <c r="H4" s="15">
        <f>F4*D4/10000</f>
        <v>560.173837925</v>
      </c>
      <c r="I4" s="22"/>
      <c r="J4" s="23"/>
    </row>
    <row r="5" ht="31.2" spans="1:10">
      <c r="A5" s="19">
        <v>1.2</v>
      </c>
      <c r="B5" s="20"/>
      <c r="C5" s="52" t="s">
        <v>15</v>
      </c>
      <c r="D5" s="21">
        <v>932625.78</v>
      </c>
      <c r="E5" s="14" t="s">
        <v>14</v>
      </c>
      <c r="F5" s="15">
        <v>8.6</v>
      </c>
      <c r="G5" s="15" t="s">
        <v>66</v>
      </c>
      <c r="H5" s="15">
        <f t="shared" ref="H5:H15" si="0">F5*D5/10000</f>
        <v>802.0581708</v>
      </c>
      <c r="I5" s="22"/>
      <c r="J5" s="23"/>
    </row>
    <row r="6" ht="31.2" spans="1:10">
      <c r="A6" s="19">
        <v>1.3</v>
      </c>
      <c r="B6" s="20"/>
      <c r="C6" s="52" t="s">
        <v>67</v>
      </c>
      <c r="D6" s="21">
        <v>2409135.35</v>
      </c>
      <c r="E6" s="14" t="s">
        <v>14</v>
      </c>
      <c r="F6" s="15">
        <v>4.59</v>
      </c>
      <c r="G6" s="15" t="s">
        <v>66</v>
      </c>
      <c r="H6" s="15">
        <f t="shared" si="0"/>
        <v>1105.79312565</v>
      </c>
      <c r="I6" s="22"/>
      <c r="J6" s="23"/>
    </row>
    <row r="7" ht="15.6" spans="1:10">
      <c r="A7" s="19">
        <v>1.4</v>
      </c>
      <c r="B7" s="20"/>
      <c r="C7" s="52" t="s">
        <v>16</v>
      </c>
      <c r="D7" s="21">
        <v>40760</v>
      </c>
      <c r="E7" s="14" t="s">
        <v>17</v>
      </c>
      <c r="F7" s="15">
        <v>17.1</v>
      </c>
      <c r="G7" s="15" t="s">
        <v>68</v>
      </c>
      <c r="H7" s="15">
        <f t="shared" si="0"/>
        <v>69.6996</v>
      </c>
      <c r="I7" s="22"/>
      <c r="J7" s="23"/>
    </row>
    <row r="8" ht="15.6" spans="1:10">
      <c r="A8" s="19">
        <v>1.5</v>
      </c>
      <c r="B8" s="20"/>
      <c r="C8" s="52" t="s">
        <v>18</v>
      </c>
      <c r="D8" s="21">
        <v>79433</v>
      </c>
      <c r="E8" s="14" t="s">
        <v>17</v>
      </c>
      <c r="F8" s="15">
        <v>11.4</v>
      </c>
      <c r="G8" s="15" t="s">
        <v>68</v>
      </c>
      <c r="H8" s="15">
        <f t="shared" si="0"/>
        <v>90.55362</v>
      </c>
      <c r="I8" s="22"/>
      <c r="J8" s="23"/>
    </row>
    <row r="9" ht="15.6" spans="1:10">
      <c r="A9" s="19">
        <v>1.6</v>
      </c>
      <c r="B9" s="20"/>
      <c r="C9" s="52" t="s">
        <v>69</v>
      </c>
      <c r="D9" s="21">
        <v>281275.044</v>
      </c>
      <c r="E9" s="14" t="s">
        <v>17</v>
      </c>
      <c r="F9" s="15">
        <v>5.7</v>
      </c>
      <c r="G9" s="15" t="s">
        <v>68</v>
      </c>
      <c r="H9" s="15">
        <f t="shared" si="0"/>
        <v>160.32677508</v>
      </c>
      <c r="I9" s="22"/>
      <c r="J9" s="23"/>
    </row>
    <row r="10" ht="15.6" spans="1:10">
      <c r="A10" s="19">
        <v>1.7</v>
      </c>
      <c r="B10" s="20"/>
      <c r="C10" s="52" t="s">
        <v>19</v>
      </c>
      <c r="D10" s="21">
        <v>20380</v>
      </c>
      <c r="E10" s="14" t="s">
        <v>17</v>
      </c>
      <c r="F10" s="15">
        <v>19.63</v>
      </c>
      <c r="G10" s="15" t="s">
        <v>68</v>
      </c>
      <c r="H10" s="15">
        <f t="shared" si="0"/>
        <v>40.00594</v>
      </c>
      <c r="I10" s="22"/>
      <c r="J10" s="23"/>
    </row>
    <row r="11" ht="15.6" spans="1:10">
      <c r="A11" s="19">
        <v>1.8</v>
      </c>
      <c r="B11" s="20"/>
      <c r="C11" s="52" t="s">
        <v>20</v>
      </c>
      <c r="D11" s="21">
        <v>39716.5</v>
      </c>
      <c r="E11" s="14" t="s">
        <v>17</v>
      </c>
      <c r="F11" s="15">
        <v>13.09</v>
      </c>
      <c r="G11" s="15" t="s">
        <v>68</v>
      </c>
      <c r="H11" s="15">
        <f t="shared" si="0"/>
        <v>51.9888985</v>
      </c>
      <c r="I11" s="22"/>
      <c r="J11" s="23"/>
    </row>
    <row r="12" ht="15.6" spans="1:10">
      <c r="A12" s="19">
        <v>1.9</v>
      </c>
      <c r="B12" s="20"/>
      <c r="C12" s="52" t="s">
        <v>70</v>
      </c>
      <c r="D12" s="21">
        <v>140722.522</v>
      </c>
      <c r="E12" s="14" t="s">
        <v>17</v>
      </c>
      <c r="F12" s="15">
        <v>6.54</v>
      </c>
      <c r="G12" s="15" t="s">
        <v>68</v>
      </c>
      <c r="H12" s="15">
        <f t="shared" si="0"/>
        <v>92.032529388</v>
      </c>
      <c r="I12" s="22"/>
      <c r="J12" s="23"/>
    </row>
    <row r="13" ht="15.6" spans="1:10">
      <c r="A13" s="24" t="s">
        <v>71</v>
      </c>
      <c r="B13" s="20"/>
      <c r="C13" s="52" t="s">
        <v>21</v>
      </c>
      <c r="D13" s="14">
        <v>1051</v>
      </c>
      <c r="E13" s="14" t="s">
        <v>22</v>
      </c>
      <c r="F13" s="15">
        <v>1078.03</v>
      </c>
      <c r="G13" s="15" t="s">
        <v>72</v>
      </c>
      <c r="H13" s="15">
        <f t="shared" si="0"/>
        <v>113.300953</v>
      </c>
      <c r="I13" s="22"/>
      <c r="J13" s="23"/>
    </row>
    <row r="14" ht="15.6" spans="1:10">
      <c r="A14" s="19">
        <v>1.11</v>
      </c>
      <c r="B14" s="20"/>
      <c r="C14" s="52" t="s">
        <v>23</v>
      </c>
      <c r="D14" s="14">
        <v>31</v>
      </c>
      <c r="E14" s="14" t="s">
        <v>24</v>
      </c>
      <c r="F14" s="15">
        <v>5448</v>
      </c>
      <c r="G14" s="15" t="s">
        <v>73</v>
      </c>
      <c r="H14" s="15">
        <f t="shared" si="0"/>
        <v>16.8888</v>
      </c>
      <c r="I14" s="22"/>
      <c r="J14" s="25"/>
    </row>
    <row r="15" s="2" customFormat="1" ht="15.6" spans="1:10">
      <c r="A15" s="9">
        <v>2</v>
      </c>
      <c r="B15" s="20"/>
      <c r="C15" s="13" t="s">
        <v>31</v>
      </c>
      <c r="D15" s="21">
        <v>157395</v>
      </c>
      <c r="E15" s="14" t="s">
        <v>74</v>
      </c>
      <c r="F15" s="14">
        <v>55.08</v>
      </c>
      <c r="G15" s="15" t="s">
        <v>75</v>
      </c>
      <c r="H15" s="16">
        <f t="shared" si="0"/>
        <v>866.93166</v>
      </c>
      <c r="I15" s="22"/>
      <c r="J15" s="26"/>
    </row>
    <row r="16" ht="31.2" spans="1:10">
      <c r="A16" s="9">
        <v>3</v>
      </c>
      <c r="B16" s="20"/>
      <c r="C16" s="13" t="s">
        <v>26</v>
      </c>
      <c r="D16" s="14">
        <v>77</v>
      </c>
      <c r="E16" s="14" t="s">
        <v>22</v>
      </c>
      <c r="F16" s="14">
        <v>56000</v>
      </c>
      <c r="G16" s="15" t="s">
        <v>72</v>
      </c>
      <c r="H16" s="16">
        <f>72*5.6+28</f>
        <v>431.2</v>
      </c>
      <c r="I16" s="22"/>
      <c r="J16" s="32" t="s">
        <v>76</v>
      </c>
    </row>
    <row r="17" ht="15.6" spans="1:10">
      <c r="A17" s="9">
        <v>4</v>
      </c>
      <c r="B17" s="20"/>
      <c r="C17" s="13" t="s">
        <v>29</v>
      </c>
      <c r="D17" s="14">
        <v>18</v>
      </c>
      <c r="E17" s="14" t="s">
        <v>22</v>
      </c>
      <c r="F17" s="14">
        <v>91500</v>
      </c>
      <c r="G17" s="15" t="s">
        <v>72</v>
      </c>
      <c r="H17" s="16">
        <f>D17*F17/10000</f>
        <v>164.7</v>
      </c>
      <c r="I17" s="22"/>
      <c r="J17" s="33"/>
    </row>
    <row r="18" ht="15.6" spans="1:10">
      <c r="A18" s="9">
        <v>5</v>
      </c>
      <c r="B18" s="20"/>
      <c r="C18" s="13" t="s">
        <v>77</v>
      </c>
      <c r="D18" s="14"/>
      <c r="E18" s="14"/>
      <c r="F18" s="14"/>
      <c r="G18" s="15"/>
      <c r="H18" s="16">
        <f>SUM(H3,H15:H17)*1.05</f>
        <v>4793.93660586015</v>
      </c>
      <c r="I18" s="22"/>
      <c r="J18" s="30" t="s">
        <v>78</v>
      </c>
    </row>
    <row r="19" ht="15.6" spans="1:10">
      <c r="A19" s="9">
        <v>6</v>
      </c>
      <c r="B19" s="12" t="s">
        <v>79</v>
      </c>
      <c r="C19" s="13" t="s">
        <v>33</v>
      </c>
      <c r="D19" s="14">
        <v>365</v>
      </c>
      <c r="E19" s="14" t="s">
        <v>34</v>
      </c>
      <c r="F19" s="14">
        <v>1641</v>
      </c>
      <c r="G19" s="15" t="s">
        <v>80</v>
      </c>
      <c r="H19" s="16">
        <f>F19*D19/10000</f>
        <v>59.8965</v>
      </c>
      <c r="I19" s="17" t="s">
        <v>81</v>
      </c>
      <c r="J19" s="31"/>
    </row>
    <row r="20" ht="31.2" spans="1:10">
      <c r="A20" s="9">
        <v>7</v>
      </c>
      <c r="B20" s="20"/>
      <c r="C20" s="13" t="s">
        <v>82</v>
      </c>
      <c r="D20" s="21"/>
      <c r="E20" s="14"/>
      <c r="F20" s="15"/>
      <c r="G20" s="15"/>
      <c r="H20" s="16">
        <f>H19*1.05</f>
        <v>62.891325</v>
      </c>
      <c r="I20" s="29"/>
      <c r="J20" s="30" t="s">
        <v>78</v>
      </c>
    </row>
    <row r="21" ht="15.6" spans="1:10">
      <c r="A21" s="9">
        <v>8</v>
      </c>
      <c r="B21" s="12" t="s">
        <v>83</v>
      </c>
      <c r="C21" s="13" t="s">
        <v>84</v>
      </c>
      <c r="D21" s="21">
        <v>7444.6</v>
      </c>
      <c r="E21" s="14" t="s">
        <v>17</v>
      </c>
      <c r="F21" s="15">
        <v>7.497</v>
      </c>
      <c r="G21" s="15" t="s">
        <v>68</v>
      </c>
      <c r="H21" s="16">
        <f>F21*D21/10000</f>
        <v>5.58121662</v>
      </c>
      <c r="I21" s="17" t="s">
        <v>85</v>
      </c>
      <c r="J21" s="32" t="s">
        <v>86</v>
      </c>
    </row>
    <row r="22" ht="15.6" spans="1:10">
      <c r="A22" s="9">
        <v>9</v>
      </c>
      <c r="B22" s="20"/>
      <c r="C22" s="13" t="s">
        <v>87</v>
      </c>
      <c r="D22" s="21">
        <v>4159.632</v>
      </c>
      <c r="E22" s="14" t="s">
        <v>17</v>
      </c>
      <c r="F22" s="15">
        <v>10.577</v>
      </c>
      <c r="G22" s="15" t="s">
        <v>68</v>
      </c>
      <c r="H22" s="16">
        <f>F22*D22/10000</f>
        <v>4.3996427664</v>
      </c>
      <c r="I22" s="22"/>
      <c r="J22" s="33"/>
    </row>
    <row r="23" ht="31.2" spans="1:10">
      <c r="A23" s="9">
        <v>10</v>
      </c>
      <c r="B23" s="20"/>
      <c r="C23" s="13" t="s">
        <v>88</v>
      </c>
      <c r="D23" s="21">
        <v>1326.834</v>
      </c>
      <c r="E23" s="14" t="s">
        <v>17</v>
      </c>
      <c r="F23" s="15">
        <v>31.836</v>
      </c>
      <c r="G23" s="15" t="s">
        <v>68</v>
      </c>
      <c r="H23" s="16">
        <f>F23*D23/10000</f>
        <v>4.2241087224</v>
      </c>
      <c r="I23" s="22"/>
      <c r="J23" s="26" t="s">
        <v>89</v>
      </c>
    </row>
    <row r="24" ht="31.2" spans="1:10">
      <c r="A24" s="9">
        <v>11</v>
      </c>
      <c r="B24" s="34"/>
      <c r="C24" s="13" t="s">
        <v>90</v>
      </c>
      <c r="D24" s="21"/>
      <c r="E24" s="14"/>
      <c r="F24" s="15"/>
      <c r="G24" s="15"/>
      <c r="H24" s="16">
        <f>SUM(H21:H23)*1.05</f>
        <v>14.91521651424</v>
      </c>
      <c r="I24" s="29"/>
      <c r="J24" s="30" t="s">
        <v>78</v>
      </c>
    </row>
    <row r="25" ht="31.2" spans="1:10">
      <c r="A25" s="9">
        <v>12</v>
      </c>
      <c r="B25" s="35" t="s">
        <v>91</v>
      </c>
      <c r="C25" s="36" t="s">
        <v>92</v>
      </c>
      <c r="D25" s="21">
        <f>17781</f>
        <v>17781</v>
      </c>
      <c r="E25" s="14" t="s">
        <v>17</v>
      </c>
      <c r="F25" s="15">
        <f>0.05456*6</f>
        <v>0.32736</v>
      </c>
      <c r="G25" s="15" t="s">
        <v>68</v>
      </c>
      <c r="H25" s="16">
        <f>D25*F25/10000</f>
        <v>0.582078816</v>
      </c>
      <c r="I25" s="17" t="s">
        <v>93</v>
      </c>
      <c r="J25" s="26" t="s">
        <v>94</v>
      </c>
    </row>
    <row r="26" ht="31.2" spans="1:10">
      <c r="A26" s="9">
        <v>13</v>
      </c>
      <c r="B26" s="35"/>
      <c r="C26" s="53" t="s">
        <v>95</v>
      </c>
      <c r="D26" s="14"/>
      <c r="E26" s="14"/>
      <c r="F26" s="14"/>
      <c r="G26" s="14"/>
      <c r="H26" s="16">
        <f>H25*1.05</f>
        <v>0.6111827568</v>
      </c>
      <c r="I26" s="29"/>
      <c r="J26" s="30" t="s">
        <v>78</v>
      </c>
    </row>
    <row r="27" ht="15.6" spans="1:10">
      <c r="A27" s="9">
        <v>14</v>
      </c>
      <c r="B27" s="10" t="s">
        <v>42</v>
      </c>
      <c r="C27" s="36"/>
      <c r="D27" s="14"/>
      <c r="E27" s="14"/>
      <c r="F27" s="14"/>
      <c r="G27" s="14"/>
      <c r="H27" s="16">
        <f>SUM(H18,H20,H24,H26)</f>
        <v>4872.35433013119</v>
      </c>
      <c r="I27" s="14"/>
      <c r="J27" s="37"/>
    </row>
    <row r="28" ht="15.6" spans="1:10">
      <c r="A28" s="9" t="s">
        <v>43</v>
      </c>
      <c r="B28" s="10" t="s">
        <v>44</v>
      </c>
      <c r="C28" s="10"/>
      <c r="D28" s="10"/>
      <c r="E28" s="10"/>
      <c r="F28" s="10"/>
      <c r="G28" s="10"/>
      <c r="H28" s="10"/>
      <c r="I28" s="10"/>
      <c r="J28" s="11"/>
    </row>
    <row r="29" ht="31.2" spans="1:10">
      <c r="A29" s="9">
        <v>1</v>
      </c>
      <c r="B29" s="38" t="s">
        <v>96</v>
      </c>
      <c r="C29" s="13" t="s">
        <v>97</v>
      </c>
      <c r="D29" s="21">
        <v>694592</v>
      </c>
      <c r="E29" s="14" t="s">
        <v>14</v>
      </c>
      <c r="F29" s="14">
        <v>11.56</v>
      </c>
      <c r="G29" s="15" t="s">
        <v>66</v>
      </c>
      <c r="H29" s="16">
        <f>D29*F29/10000</f>
        <v>802.948352</v>
      </c>
      <c r="I29" s="14" t="s">
        <v>98</v>
      </c>
      <c r="J29" s="39"/>
    </row>
    <row r="30" ht="15.6" spans="1:10">
      <c r="A30" s="9">
        <v>2</v>
      </c>
      <c r="B30" s="40"/>
      <c r="C30" s="13" t="s">
        <v>99</v>
      </c>
      <c r="D30" s="21">
        <v>74163.682</v>
      </c>
      <c r="E30" s="14" t="s">
        <v>17</v>
      </c>
      <c r="F30" s="15">
        <v>11.4026</v>
      </c>
      <c r="G30" s="15" t="s">
        <v>68</v>
      </c>
      <c r="H30" s="16">
        <f>D30*F30/10000</f>
        <v>84.56588003732</v>
      </c>
      <c r="I30" s="14"/>
      <c r="J30" s="41"/>
    </row>
    <row r="31" ht="31.2" spans="1:10">
      <c r="A31" s="9">
        <v>3</v>
      </c>
      <c r="B31" s="40"/>
      <c r="C31" s="13" t="s">
        <v>100</v>
      </c>
      <c r="D31" s="21">
        <v>539862.212</v>
      </c>
      <c r="E31" s="14" t="s">
        <v>14</v>
      </c>
      <c r="F31" s="15">
        <v>8.03075</v>
      </c>
      <c r="G31" s="15" t="s">
        <v>66</v>
      </c>
      <c r="H31" s="16">
        <f>D31*F31/10000</f>
        <v>433.5498459019</v>
      </c>
      <c r="I31" s="14"/>
      <c r="J31" s="42"/>
    </row>
    <row r="32" ht="15.6" spans="1:10">
      <c r="A32" s="43">
        <v>4</v>
      </c>
      <c r="B32" s="44" t="s">
        <v>55</v>
      </c>
      <c r="C32" s="45"/>
      <c r="D32" s="15"/>
      <c r="E32" s="15"/>
      <c r="F32" s="15"/>
      <c r="G32" s="15"/>
      <c r="H32" s="16">
        <f>SUM(H29:H31)*1.05</f>
        <v>1387.11728183618</v>
      </c>
      <c r="I32" s="15"/>
      <c r="J32" s="30" t="s">
        <v>78</v>
      </c>
    </row>
    <row r="33" ht="16.35" spans="1:10">
      <c r="A33" s="46" t="s">
        <v>56</v>
      </c>
      <c r="B33" s="47" t="s">
        <v>59</v>
      </c>
      <c r="C33" s="48"/>
      <c r="D33" s="49"/>
      <c r="E33" s="49"/>
      <c r="F33" s="49"/>
      <c r="G33" s="49"/>
      <c r="H33" s="50">
        <f>H32+H27</f>
        <v>6259.47161196737</v>
      </c>
      <c r="I33" s="49"/>
      <c r="J33" s="51"/>
    </row>
    <row r="38" spans="1:10">
      <c r="H38" s="2">
        <v>62594700</v>
      </c>
    </row>
    <row r="40" spans="1:10">
      <c r="H40" s="2">
        <v>187784100</v>
      </c>
    </row>
  </sheetData>
  <mergeCells count="20">
    <mergeCell ref="B1:C1"/>
    <mergeCell ref="B2:J2"/>
    <mergeCell ref="B27:C27"/>
    <mergeCell ref="B28:J28"/>
    <mergeCell ref="B32:C32"/>
    <mergeCell ref="B33:C33"/>
    <mergeCell ref="B3:B18"/>
    <mergeCell ref="B19:B20"/>
    <mergeCell ref="B21:B24"/>
    <mergeCell ref="B25:B26"/>
    <mergeCell ref="B29:B31"/>
    <mergeCell ref="I3:I18"/>
    <mergeCell ref="I19:I20"/>
    <mergeCell ref="I21:I24"/>
    <mergeCell ref="I25:I26"/>
    <mergeCell ref="I29:I31"/>
    <mergeCell ref="J3:J14"/>
    <mergeCell ref="J16:J17"/>
    <mergeCell ref="J21:J22"/>
    <mergeCell ref="J29:J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55" zoomScaleNormal="55" topLeftCell="A22" workbookViewId="0">
      <selection activeCell="J53" sqref="J53"/>
    </sheetView>
  </sheetViews>
  <sheetFormatPr defaultColWidth="9" defaultRowHeight="14.4"/>
  <cols>
    <col min="1" max="2" width="5.44444444444444" style="2" customWidth="1"/>
    <col min="3" max="3" width="28.75" style="2" customWidth="1"/>
    <col min="4" max="4" width="10.6481481481481" style="2" customWidth="1"/>
    <col min="5" max="5" width="7.44444444444444" style="2" customWidth="1"/>
    <col min="6" max="6" width="14.1018518518519" style="2" customWidth="1"/>
    <col min="7" max="7" width="15.2037037037037" style="2" customWidth="1"/>
    <col min="8" max="8" width="14.7592592592593" style="2" customWidth="1"/>
    <col min="9" max="9" width="10.1018518518519" style="2" customWidth="1"/>
    <col min="10" max="10" width="26.1296296296296" style="3" customWidth="1"/>
    <col min="11" max="11" width="9" style="2"/>
    <col min="12" max="13" width="12.6574074074074" style="2"/>
    <col min="14" max="16384" width="9" style="2"/>
  </cols>
  <sheetData>
    <row r="1" s="1" customFormat="1" ht="31.2" spans="1:10">
      <c r="A1" s="4" t="s">
        <v>0</v>
      </c>
      <c r="B1" s="5" t="s">
        <v>1</v>
      </c>
      <c r="C1" s="6"/>
      <c r="D1" s="7" t="s">
        <v>2</v>
      </c>
      <c r="E1" s="7" t="s">
        <v>3</v>
      </c>
      <c r="F1" s="7" t="s">
        <v>60</v>
      </c>
      <c r="G1" s="7" t="s">
        <v>3</v>
      </c>
      <c r="H1" s="7" t="s">
        <v>61</v>
      </c>
      <c r="I1" s="7" t="s">
        <v>62</v>
      </c>
      <c r="J1" s="8" t="s">
        <v>7</v>
      </c>
    </row>
    <row r="2" ht="15.6" spans="1:10">
      <c r="A2" s="9" t="s">
        <v>8</v>
      </c>
      <c r="B2" s="10" t="s">
        <v>9</v>
      </c>
      <c r="C2" s="10"/>
      <c r="D2" s="10"/>
      <c r="E2" s="10"/>
      <c r="F2" s="10"/>
      <c r="G2" s="10"/>
      <c r="H2" s="10"/>
      <c r="I2" s="10"/>
      <c r="J2" s="11"/>
    </row>
    <row r="3" ht="15.6" spans="1:10">
      <c r="A3" s="9">
        <v>1</v>
      </c>
      <c r="B3" s="12" t="s">
        <v>63</v>
      </c>
      <c r="C3" s="13" t="s">
        <v>10</v>
      </c>
      <c r="D3" s="14"/>
      <c r="E3" s="14"/>
      <c r="F3" s="15"/>
      <c r="G3" s="15"/>
      <c r="H3" s="16">
        <f>SUM(H4:H14)</f>
        <v>2970.36624724238</v>
      </c>
      <c r="I3" s="17" t="s">
        <v>64</v>
      </c>
      <c r="J3" s="18" t="s">
        <v>65</v>
      </c>
    </row>
    <row r="4" ht="31.2" spans="1:10">
      <c r="A4" s="19">
        <v>1.1</v>
      </c>
      <c r="B4" s="20"/>
      <c r="C4" s="14" t="s">
        <v>13</v>
      </c>
      <c r="D4" s="21">
        <v>807109.25</v>
      </c>
      <c r="E4" s="14" t="s">
        <v>14</v>
      </c>
      <c r="F4" s="15">
        <f>7.06*2.375*65%</f>
        <v>10.898875</v>
      </c>
      <c r="G4" s="15" t="s">
        <v>66</v>
      </c>
      <c r="H4" s="15">
        <f>F4*D4/10000</f>
        <v>879.658282709375</v>
      </c>
      <c r="I4" s="22"/>
      <c r="J4" s="23"/>
    </row>
    <row r="5" ht="31.2" spans="1:10">
      <c r="A5" s="19">
        <v>1.2</v>
      </c>
      <c r="B5" s="20"/>
      <c r="C5" s="14" t="s">
        <v>15</v>
      </c>
      <c r="D5" s="21">
        <v>767376.81</v>
      </c>
      <c r="E5" s="14" t="s">
        <v>14</v>
      </c>
      <c r="F5" s="15">
        <v>8.6</v>
      </c>
      <c r="G5" s="15" t="s">
        <v>66</v>
      </c>
      <c r="H5" s="15">
        <f t="shared" ref="H5:H15" si="0">F5*D5/10000</f>
        <v>659.9440566</v>
      </c>
      <c r="I5" s="22"/>
      <c r="J5" s="23"/>
    </row>
    <row r="6" ht="31.2" spans="1:10">
      <c r="A6" s="19">
        <v>1.3</v>
      </c>
      <c r="B6" s="20"/>
      <c r="C6" s="14" t="s">
        <v>67</v>
      </c>
      <c r="D6" s="21">
        <v>1677095.42</v>
      </c>
      <c r="E6" s="14" t="s">
        <v>14</v>
      </c>
      <c r="F6" s="15">
        <v>4.59</v>
      </c>
      <c r="G6" s="15" t="s">
        <v>66</v>
      </c>
      <c r="H6" s="15">
        <f t="shared" si="0"/>
        <v>769.78679778</v>
      </c>
      <c r="I6" s="22"/>
      <c r="J6" s="23"/>
    </row>
    <row r="7" ht="15.6" spans="1:10">
      <c r="A7" s="19">
        <v>1.4</v>
      </c>
      <c r="B7" s="20"/>
      <c r="C7" s="14" t="s">
        <v>16</v>
      </c>
      <c r="D7" s="21">
        <v>49518</v>
      </c>
      <c r="E7" s="14" t="s">
        <v>17</v>
      </c>
      <c r="F7" s="15">
        <v>17.1</v>
      </c>
      <c r="G7" s="15" t="s">
        <v>68</v>
      </c>
      <c r="H7" s="15">
        <f t="shared" si="0"/>
        <v>84.67578</v>
      </c>
      <c r="I7" s="22"/>
      <c r="J7" s="23"/>
    </row>
    <row r="8" ht="15.6" spans="1:10">
      <c r="A8" s="19">
        <v>1.5</v>
      </c>
      <c r="B8" s="20"/>
      <c r="C8" s="14" t="s">
        <v>18</v>
      </c>
      <c r="D8" s="21">
        <v>107463.954</v>
      </c>
      <c r="E8" s="14" t="s">
        <v>17</v>
      </c>
      <c r="F8" s="15">
        <v>11.4</v>
      </c>
      <c r="G8" s="15" t="s">
        <v>68</v>
      </c>
      <c r="H8" s="15">
        <f t="shared" si="0"/>
        <v>122.50890756</v>
      </c>
      <c r="I8" s="22"/>
      <c r="J8" s="23"/>
    </row>
    <row r="9" ht="15.6" spans="1:10">
      <c r="A9" s="19">
        <v>1.6</v>
      </c>
      <c r="B9" s="20"/>
      <c r="C9" s="14" t="s">
        <v>69</v>
      </c>
      <c r="D9" s="21">
        <v>233253.1</v>
      </c>
      <c r="E9" s="14" t="s">
        <v>17</v>
      </c>
      <c r="F9" s="15">
        <v>5.7</v>
      </c>
      <c r="G9" s="15" t="s">
        <v>68</v>
      </c>
      <c r="H9" s="15">
        <f t="shared" si="0"/>
        <v>132.954267</v>
      </c>
      <c r="I9" s="22"/>
      <c r="J9" s="23"/>
    </row>
    <row r="10" ht="15.6" spans="1:10">
      <c r="A10" s="19">
        <v>1.7</v>
      </c>
      <c r="B10" s="20"/>
      <c r="C10" s="14" t="s">
        <v>19</v>
      </c>
      <c r="D10" s="21">
        <v>24759</v>
      </c>
      <c r="E10" s="14" t="s">
        <v>17</v>
      </c>
      <c r="F10" s="15">
        <v>19.63</v>
      </c>
      <c r="G10" s="15" t="s">
        <v>68</v>
      </c>
      <c r="H10" s="15">
        <f t="shared" si="0"/>
        <v>48.601917</v>
      </c>
      <c r="I10" s="22"/>
      <c r="J10" s="23"/>
    </row>
    <row r="11" ht="15.6" spans="1:10">
      <c r="A11" s="19">
        <v>1.8</v>
      </c>
      <c r="B11" s="20"/>
      <c r="C11" s="14" t="s">
        <v>20</v>
      </c>
      <c r="D11" s="21">
        <v>53731.977</v>
      </c>
      <c r="E11" s="14" t="s">
        <v>17</v>
      </c>
      <c r="F11" s="15">
        <v>13.09</v>
      </c>
      <c r="G11" s="15" t="s">
        <v>68</v>
      </c>
      <c r="H11" s="15">
        <f t="shared" si="0"/>
        <v>70.335157893</v>
      </c>
      <c r="I11" s="22"/>
      <c r="J11" s="23"/>
    </row>
    <row r="12" ht="15.6" spans="1:10">
      <c r="A12" s="19">
        <v>1.9</v>
      </c>
      <c r="B12" s="20"/>
      <c r="C12" s="14" t="s">
        <v>70</v>
      </c>
      <c r="D12" s="21">
        <v>116626.55</v>
      </c>
      <c r="E12" s="14" t="s">
        <v>17</v>
      </c>
      <c r="F12" s="15">
        <v>6.54</v>
      </c>
      <c r="G12" s="15" t="s">
        <v>68</v>
      </c>
      <c r="H12" s="15">
        <f t="shared" si="0"/>
        <v>76.2737637</v>
      </c>
      <c r="I12" s="22"/>
      <c r="J12" s="23"/>
    </row>
    <row r="13" ht="15.6" spans="1:10">
      <c r="A13" s="24" t="s">
        <v>71</v>
      </c>
      <c r="B13" s="20"/>
      <c r="C13" s="14" t="s">
        <v>21</v>
      </c>
      <c r="D13" s="14">
        <v>1039</v>
      </c>
      <c r="E13" s="14" t="s">
        <v>22</v>
      </c>
      <c r="F13" s="15">
        <v>1078.03</v>
      </c>
      <c r="G13" s="15" t="s">
        <v>72</v>
      </c>
      <c r="H13" s="15">
        <f t="shared" si="0"/>
        <v>112.007317</v>
      </c>
      <c r="I13" s="22"/>
      <c r="J13" s="23"/>
    </row>
    <row r="14" ht="15.6" spans="1:10">
      <c r="A14" s="19">
        <v>1.11</v>
      </c>
      <c r="B14" s="20"/>
      <c r="C14" s="14" t="s">
        <v>23</v>
      </c>
      <c r="D14" s="14">
        <v>25</v>
      </c>
      <c r="E14" s="14" t="s">
        <v>24</v>
      </c>
      <c r="F14" s="15">
        <v>5448</v>
      </c>
      <c r="G14" s="15" t="s">
        <v>73</v>
      </c>
      <c r="H14" s="15">
        <f t="shared" si="0"/>
        <v>13.62</v>
      </c>
      <c r="I14" s="22"/>
      <c r="J14" s="25"/>
    </row>
    <row r="15" s="2" customFormat="1" ht="15.6" spans="1:10">
      <c r="A15" s="9">
        <v>2</v>
      </c>
      <c r="B15" s="20"/>
      <c r="C15" s="13" t="s">
        <v>31</v>
      </c>
      <c r="D15" s="21">
        <v>146000</v>
      </c>
      <c r="E15" s="14" t="s">
        <v>74</v>
      </c>
      <c r="F15" s="14">
        <v>55.08</v>
      </c>
      <c r="G15" s="15" t="s">
        <v>75</v>
      </c>
      <c r="H15" s="16">
        <f t="shared" si="0"/>
        <v>804.168</v>
      </c>
      <c r="I15" s="22"/>
      <c r="J15" s="26"/>
    </row>
    <row r="16" s="2" customFormat="1" ht="31.2" spans="1:10">
      <c r="A16" s="9">
        <v>3</v>
      </c>
      <c r="B16" s="20"/>
      <c r="C16" s="13" t="s">
        <v>26</v>
      </c>
      <c r="D16" s="14">
        <v>95</v>
      </c>
      <c r="E16" s="14" t="s">
        <v>22</v>
      </c>
      <c r="F16" s="14">
        <v>56000</v>
      </c>
      <c r="G16" s="15" t="s">
        <v>72</v>
      </c>
      <c r="H16" s="16">
        <f>90*5.6+28</f>
        <v>532</v>
      </c>
      <c r="I16" s="22"/>
      <c r="J16" s="27" t="s">
        <v>76</v>
      </c>
    </row>
    <row r="17" ht="15.6" spans="1:10">
      <c r="A17" s="9">
        <v>4</v>
      </c>
      <c r="B17" s="20"/>
      <c r="C17" s="13" t="s">
        <v>29</v>
      </c>
      <c r="D17" s="14">
        <v>22</v>
      </c>
      <c r="E17" s="14" t="s">
        <v>22</v>
      </c>
      <c r="F17" s="14">
        <v>91500</v>
      </c>
      <c r="G17" s="15" t="s">
        <v>72</v>
      </c>
      <c r="H17" s="16">
        <f>D17*F17/10000</f>
        <v>201.3</v>
      </c>
      <c r="I17" s="22"/>
      <c r="J17" s="28"/>
    </row>
    <row r="18" s="2" customFormat="1" ht="15.6" spans="1:10">
      <c r="A18" s="9">
        <v>5</v>
      </c>
      <c r="B18" s="20"/>
      <c r="C18" s="13" t="s">
        <v>77</v>
      </c>
      <c r="D18" s="14"/>
      <c r="E18" s="14"/>
      <c r="F18" s="14"/>
      <c r="G18" s="15"/>
      <c r="H18" s="16">
        <f>SUM(H3,H15,H16,H17)*1.05</f>
        <v>4733.2259596045</v>
      </c>
      <c r="I18" s="29"/>
      <c r="J18" s="30" t="s">
        <v>78</v>
      </c>
    </row>
    <row r="19" s="2" customFormat="1" ht="31.2" spans="1:10">
      <c r="A19" s="9">
        <v>6</v>
      </c>
      <c r="B19" s="12" t="s">
        <v>79</v>
      </c>
      <c r="C19" s="13" t="s">
        <v>33</v>
      </c>
      <c r="D19" s="14">
        <v>365</v>
      </c>
      <c r="E19" s="14" t="s">
        <v>34</v>
      </c>
      <c r="F19" s="14">
        <v>1594</v>
      </c>
      <c r="G19" s="15" t="s">
        <v>80</v>
      </c>
      <c r="H19" s="16">
        <f>F19*D19/10000</f>
        <v>58.181</v>
      </c>
      <c r="I19" s="17" t="s">
        <v>81</v>
      </c>
      <c r="J19" s="31"/>
    </row>
    <row r="20" customFormat="1" ht="31.2" spans="1:10">
      <c r="A20" s="9">
        <v>7</v>
      </c>
      <c r="B20" s="20"/>
      <c r="C20" s="13" t="s">
        <v>82</v>
      </c>
      <c r="D20" s="14"/>
      <c r="E20" s="14"/>
      <c r="F20" s="15"/>
      <c r="G20" s="15"/>
      <c r="H20" s="16">
        <f>H19*1.05</f>
        <v>61.09005</v>
      </c>
      <c r="I20" s="29"/>
      <c r="J20" s="30" t="s">
        <v>78</v>
      </c>
    </row>
    <row r="21" ht="15.6" spans="1:10">
      <c r="A21" s="9">
        <v>8</v>
      </c>
      <c r="B21" s="12" t="s">
        <v>83</v>
      </c>
      <c r="C21" s="13" t="s">
        <v>84</v>
      </c>
      <c r="D21" s="14">
        <v>6586</v>
      </c>
      <c r="E21" s="14" t="s">
        <v>17</v>
      </c>
      <c r="F21" s="15">
        <v>7.112</v>
      </c>
      <c r="G21" s="15" t="s">
        <v>68</v>
      </c>
      <c r="H21" s="16">
        <f>F21*D21/10000</f>
        <v>4.6839632</v>
      </c>
      <c r="I21" s="17" t="s">
        <v>85</v>
      </c>
      <c r="J21" s="32" t="s">
        <v>86</v>
      </c>
    </row>
    <row r="22" ht="15.6" spans="1:10">
      <c r="A22" s="9">
        <v>9</v>
      </c>
      <c r="B22" s="20"/>
      <c r="C22" s="13" t="s">
        <v>87</v>
      </c>
      <c r="D22" s="14">
        <v>4160</v>
      </c>
      <c r="E22" s="14" t="s">
        <v>17</v>
      </c>
      <c r="F22" s="15">
        <v>10.57</v>
      </c>
      <c r="G22" s="15" t="s">
        <v>68</v>
      </c>
      <c r="H22" s="16">
        <f>F22*D22/10000</f>
        <v>4.39712</v>
      </c>
      <c r="I22" s="22"/>
      <c r="J22" s="33"/>
    </row>
    <row r="23" ht="31.2" spans="1:10">
      <c r="A23" s="9">
        <v>10</v>
      </c>
      <c r="B23" s="20"/>
      <c r="C23" s="13" t="s">
        <v>88</v>
      </c>
      <c r="D23" s="14">
        <v>1327</v>
      </c>
      <c r="E23" s="14" t="s">
        <v>17</v>
      </c>
      <c r="F23" s="15">
        <v>30.121</v>
      </c>
      <c r="G23" s="15" t="s">
        <v>68</v>
      </c>
      <c r="H23" s="16">
        <f>F23*D23/10000</f>
        <v>3.9970567</v>
      </c>
      <c r="I23" s="22"/>
      <c r="J23" s="26" t="s">
        <v>101</v>
      </c>
    </row>
    <row r="24" ht="31.2" spans="1:10">
      <c r="A24" s="9">
        <v>11</v>
      </c>
      <c r="B24" s="34"/>
      <c r="C24" s="13" t="s">
        <v>90</v>
      </c>
      <c r="D24" s="14"/>
      <c r="E24" s="14"/>
      <c r="F24" s="15"/>
      <c r="G24" s="15"/>
      <c r="H24" s="16">
        <f>SUM(H21:H23)*1.05</f>
        <v>13.732046895</v>
      </c>
      <c r="I24" s="29"/>
      <c r="J24" s="30" t="s">
        <v>78</v>
      </c>
    </row>
    <row r="25" ht="46.8" spans="1:10">
      <c r="A25" s="9">
        <v>12</v>
      </c>
      <c r="B25" s="35" t="s">
        <v>91</v>
      </c>
      <c r="C25" s="13" t="s">
        <v>92</v>
      </c>
      <c r="D25" s="14">
        <v>16095</v>
      </c>
      <c r="E25" s="14" t="s">
        <v>17</v>
      </c>
      <c r="F25" s="15">
        <f>0.05456*6</f>
        <v>0.32736</v>
      </c>
      <c r="G25" s="15" t="s">
        <v>68</v>
      </c>
      <c r="H25" s="16">
        <f>D25*F25/10000</f>
        <v>0.52688592</v>
      </c>
      <c r="I25" s="17" t="s">
        <v>93</v>
      </c>
      <c r="J25" s="26" t="s">
        <v>94</v>
      </c>
    </row>
    <row r="26" ht="31.2" spans="1:10">
      <c r="A26" s="9">
        <v>13</v>
      </c>
      <c r="B26" s="35"/>
      <c r="C26" s="13" t="s">
        <v>95</v>
      </c>
      <c r="D26" s="14"/>
      <c r="E26" s="14"/>
      <c r="F26" s="14"/>
      <c r="G26" s="14"/>
      <c r="H26" s="16">
        <f>H25*1.05</f>
        <v>0.553230216</v>
      </c>
      <c r="I26" s="29"/>
      <c r="J26" s="30" t="s">
        <v>78</v>
      </c>
    </row>
    <row r="27" ht="15.6" spans="1:10">
      <c r="A27" s="9">
        <v>14</v>
      </c>
      <c r="B27" s="10" t="s">
        <v>42</v>
      </c>
      <c r="C27" s="36"/>
      <c r="D27" s="14"/>
      <c r="E27" s="14"/>
      <c r="F27" s="14"/>
      <c r="G27" s="14"/>
      <c r="H27" s="16">
        <f>SUM(H18,H20,H24,H26)</f>
        <v>4808.6012867155</v>
      </c>
      <c r="I27" s="14"/>
      <c r="J27" s="37"/>
    </row>
    <row r="28" ht="15.6" spans="1:10">
      <c r="A28" s="9" t="s">
        <v>43</v>
      </c>
      <c r="B28" s="10" t="s">
        <v>44</v>
      </c>
      <c r="C28" s="10"/>
      <c r="D28" s="10"/>
      <c r="E28" s="10"/>
      <c r="F28" s="10"/>
      <c r="G28" s="10"/>
      <c r="H28" s="10"/>
      <c r="I28" s="10"/>
      <c r="J28" s="11"/>
    </row>
    <row r="29" ht="31.2" spans="1:10">
      <c r="A29" s="9">
        <v>1</v>
      </c>
      <c r="B29" s="38" t="s">
        <v>96</v>
      </c>
      <c r="C29" s="13" t="s">
        <v>97</v>
      </c>
      <c r="D29" s="21">
        <v>776169.12</v>
      </c>
      <c r="E29" s="14" t="s">
        <v>14</v>
      </c>
      <c r="F29" s="14">
        <v>11.56</v>
      </c>
      <c r="G29" s="15" t="s">
        <v>66</v>
      </c>
      <c r="H29" s="16">
        <f>D29*F29/10000</f>
        <v>897.25150272</v>
      </c>
      <c r="I29" s="14" t="s">
        <v>98</v>
      </c>
      <c r="J29" s="39"/>
    </row>
    <row r="30" ht="15.6" spans="1:10">
      <c r="A30" s="9">
        <v>2</v>
      </c>
      <c r="B30" s="40"/>
      <c r="C30" s="13" t="s">
        <v>99</v>
      </c>
      <c r="D30" s="21">
        <v>39062.32</v>
      </c>
      <c r="E30" s="14" t="s">
        <v>17</v>
      </c>
      <c r="F30" s="15">
        <v>11.4026</v>
      </c>
      <c r="G30" s="15" t="s">
        <v>68</v>
      </c>
      <c r="H30" s="16">
        <f>D30*F30/10000</f>
        <v>44.5412010032</v>
      </c>
      <c r="I30" s="14"/>
      <c r="J30" s="41"/>
    </row>
    <row r="31" ht="31.2" spans="1:10">
      <c r="A31" s="9">
        <v>3</v>
      </c>
      <c r="B31" s="40"/>
      <c r="C31" s="13" t="s">
        <v>100</v>
      </c>
      <c r="D31" s="21">
        <v>232262.03</v>
      </c>
      <c r="E31" s="14" t="s">
        <v>14</v>
      </c>
      <c r="F31" s="15">
        <v>8.03075</v>
      </c>
      <c r="G31" s="15" t="s">
        <v>66</v>
      </c>
      <c r="H31" s="16">
        <f>D31*F31/10000</f>
        <v>186.52382974225</v>
      </c>
      <c r="I31" s="14"/>
      <c r="J31" s="42"/>
    </row>
    <row r="32" ht="15.6" spans="1:10">
      <c r="A32" s="43">
        <v>4</v>
      </c>
      <c r="B32" s="44" t="s">
        <v>55</v>
      </c>
      <c r="C32" s="45"/>
      <c r="D32" s="15"/>
      <c r="E32" s="15"/>
      <c r="F32" s="15"/>
      <c r="G32" s="15"/>
      <c r="H32" s="16">
        <f>(H31+H29+H30)*1.05</f>
        <v>1184.73236013872</v>
      </c>
      <c r="I32" s="15"/>
      <c r="J32" s="30" t="s">
        <v>78</v>
      </c>
    </row>
    <row r="33" ht="16.35" spans="1:10">
      <c r="A33" s="46" t="s">
        <v>56</v>
      </c>
      <c r="B33" s="47" t="s">
        <v>59</v>
      </c>
      <c r="C33" s="48"/>
      <c r="D33" s="49"/>
      <c r="E33" s="49"/>
      <c r="F33" s="49"/>
      <c r="G33" s="49"/>
      <c r="H33" s="50">
        <f>H32+H27</f>
        <v>5993.33364685422</v>
      </c>
      <c r="I33" s="49"/>
      <c r="J33" s="51"/>
    </row>
    <row r="37" spans="1:10">
      <c r="H37" s="2">
        <v>5993.33</v>
      </c>
    </row>
    <row r="39" spans="1:10">
      <c r="H39" s="2">
        <v>179799900</v>
      </c>
    </row>
  </sheetData>
  <mergeCells count="20">
    <mergeCell ref="B1:C1"/>
    <mergeCell ref="B2:J2"/>
    <mergeCell ref="B27:C27"/>
    <mergeCell ref="B28:J28"/>
    <mergeCell ref="B32:C32"/>
    <mergeCell ref="B33:C33"/>
    <mergeCell ref="B3:B18"/>
    <mergeCell ref="B19:B20"/>
    <mergeCell ref="B21:B24"/>
    <mergeCell ref="B25:B26"/>
    <mergeCell ref="B29:B31"/>
    <mergeCell ref="I3:I18"/>
    <mergeCell ref="I19:I20"/>
    <mergeCell ref="I21:I24"/>
    <mergeCell ref="I25:I26"/>
    <mergeCell ref="I29:I31"/>
    <mergeCell ref="J3:J14"/>
    <mergeCell ref="J16:J17"/>
    <mergeCell ref="J21:J22"/>
    <mergeCell ref="J29:J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南片</vt:lpstr>
      <vt:lpstr>北片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曾德景</cp:lastModifiedBy>
  <dcterms:created xsi:type="dcterms:W3CDTF">2023-06-28T03:44:00Z</dcterms:created>
  <dcterms:modified xsi:type="dcterms:W3CDTF">2026-09-03T10:53:48Z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E53243246C1148A099934C2BE8A1DA4A_11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